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1" firstSheet="9" activeTab="10"/>
  </bookViews>
  <sheets>
    <sheet name="1.教育质量提升行动" sheetId="12" r:id="rId1"/>
    <sheet name="2.教育督导及其他专项业务费" sheetId="1" r:id="rId2"/>
    <sheet name="3.义教专项(义务教育质量监测)" sheetId="8" r:id="rId3"/>
    <sheet name="4.义务教育专项资金（中考印刷）" sheetId="7" r:id="rId4"/>
    <sheet name="5.中小学幼儿园教师国家级培训计划资金（第一批）" sheetId="14" r:id="rId5"/>
    <sheet name="6.中小学幼儿园教师国家级培训计划资金（第二批）" sheetId="16" r:id="rId6"/>
    <sheet name="7.自治区级教师培训及乡村教师支持计划专项" sheetId="5" r:id="rId7"/>
    <sheet name="8.党建思政专项" sheetId="3" r:id="rId8"/>
    <sheet name="9.高等教育质量提升工程" sheetId="4" r:id="rId9"/>
    <sheet name="10.民族教育专项资金" sheetId="6" r:id="rId10"/>
    <sheet name="11.学校美育质量提升工程项目" sheetId="9" r:id="rId11"/>
    <sheet name="12.综合防控儿童青少年近视专项" sheetId="10" r:id="rId12"/>
    <sheet name="13.&quot;互联网+教育&quot;示范区建设项目" sheetId="11" r:id="rId13"/>
    <sheet name="14.中国移动蓝色梦想项目管理费" sheetId="13" r:id="rId14"/>
    <sheet name="15.基本户非财政结转资金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<sst xmlns="http://schemas.openxmlformats.org/spreadsheetml/2006/main" count="1403" uniqueCount="289">
  <si>
    <t>附件</t>
  </si>
  <si>
    <t>自治区项目支出绩效自评表</t>
  </si>
  <si>
    <t>（2024年度）</t>
  </si>
  <si>
    <t>项目名称</t>
  </si>
  <si>
    <t>教育质量提升行动—宁夏教育装备和校园风险管理中心</t>
  </si>
  <si>
    <t>主管部门</t>
  </si>
  <si>
    <t>自治区教育厅</t>
  </si>
  <si>
    <t>实施单位</t>
  </si>
  <si>
    <t>宁夏回族自治区教育装备和校园风险管理中心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</si>
  <si>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</si>
  <si>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</si>
  <si>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</si>
  <si>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</si>
  <si>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</si>
  <si>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</si>
  <si>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</si>
  <si>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</si>
  <si>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</si>
  <si>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</si>
  <si>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</si>
  <si>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</si>
  <si>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
总体
目标</t>
  </si>
  <si>
    <t>预期目标</t>
  </si>
  <si>
    <t>实际完成情况</t>
  </si>
  <si>
    <t>2024年教育质量提升行动项目资金300000元，用于修订幼儿园、小学、初中教育技术装备标准，编制普通高中教育技术装备指南。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</si>
  <si>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</si>
  <si>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</si>
  <si>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</si>
  <si>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</si>
  <si>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</si>
  <si>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</si>
  <si>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</si>
  <si>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
标（50分）</t>
  </si>
  <si>
    <t>数量指标</t>
  </si>
  <si>
    <t>厅直属单位—教育技术装备标准编制项目</t>
  </si>
  <si>
    <t>1个单位</t>
  </si>
  <si>
    <t>质量指标</t>
  </si>
  <si>
    <t>厅直属单位—教育技术装备标准编制项目质量</t>
  </si>
  <si>
    <t>不断提高</t>
  </si>
  <si>
    <t>时效指标</t>
  </si>
  <si>
    <t>项目完成时间</t>
  </si>
  <si>
    <t>2024年底前</t>
  </si>
  <si>
    <t>预计2025年年底前完成</t>
  </si>
  <si>
    <t>加快项目执行进度</t>
  </si>
  <si>
    <t>成本指标</t>
  </si>
  <si>
    <t>30万元/单位</t>
  </si>
  <si>
    <t>9.45万元/单位</t>
  </si>
  <si>
    <t xml:space="preserve">效益指
标（30分）
</t>
  </si>
  <si>
    <t>经济效益
指标</t>
  </si>
  <si>
    <t>--</t>
  </si>
  <si>
    <t>社会效益
指标</t>
  </si>
  <si>
    <t>学校办学条件</t>
  </si>
  <si>
    <t>有效改善</t>
  </si>
  <si>
    <t>生态效益
指标</t>
  </si>
  <si>
    <t>---</t>
  </si>
  <si>
    <t>可持续
影响指标</t>
  </si>
  <si>
    <t>育人质量</t>
  </si>
  <si>
    <t>明显提升</t>
  </si>
  <si>
    <t>满意度指标（10分）</t>
  </si>
  <si>
    <t>服务对象
满意度
指标</t>
  </si>
  <si>
    <t>家长满意率</t>
  </si>
  <si>
    <t>≥90%</t>
  </si>
  <si>
    <t xml:space="preserve">    总  分</t>
  </si>
  <si>
    <t xml:space="preserve"> 注意事项：总分100=绩效指标90分+资金执行情况10，请大家务必按照勾稽关系准确计分。</t>
  </si>
  <si>
    <t>教育督导及其他专项业务费—宁夏教育装备和校园风险管理中心</t>
  </si>
  <si>
    <t>2024年教育督导及其他专项业务费50万元，其中，全区科学教育工作培训班10.62万元，全区校外培训治理培训班10.62万元，教育培训工作经费28.76万元。</t>
  </si>
  <si>
    <t>全年共支出经费29.97万元，其中，2024年校外培训监管行政执法培训10.62万元；因2024年全区科学教育工作培训班取消，其预算资金用于支付2023年全区校外培训监行政执法培训班9.938万元；2024年教育培训相关工作经费9.412万元。</t>
  </si>
  <si>
    <t>全区校外培训治理培训班</t>
  </si>
  <si>
    <t>1期培训班，区内培训。</t>
  </si>
  <si>
    <t>全区科学教育工作培训班</t>
  </si>
  <si>
    <t>校外培训社会监督员开展巡查暗访项目</t>
  </si>
  <si>
    <t>2024年全区科学教育工作培训班取消</t>
  </si>
  <si>
    <t>科学制定业务实施方案</t>
  </si>
  <si>
    <t>培训班次验收合格率</t>
  </si>
  <si>
    <t>培训合格率</t>
  </si>
  <si>
    <t>提升培训项目实施质量</t>
  </si>
  <si>
    <t>2024年“国培计划”、“区培计划”及自治区教育厅专项培训计划实施进度</t>
  </si>
  <si>
    <t>“双减”校外培训治理专项完成时限</t>
  </si>
  <si>
    <t>11月底之前完成</t>
  </si>
  <si>
    <t>全部实施完成</t>
  </si>
  <si>
    <t>10.62万元</t>
  </si>
  <si>
    <t>因2024年全区科学教育工作培训班取消，其预算资金用于支付2023年全区校外培训监行政执法培训班9.938万元</t>
  </si>
  <si>
    <t>2024年“国培计划”、“区培计划”及自治区教育厅专项培训计划工作经费</t>
  </si>
  <si>
    <t>28.76万元</t>
  </si>
  <si>
    <t>教师教育培训相关工作经费9.412万元</t>
  </si>
  <si>
    <t>持续提升教师培训项目遴选评审、视导、验收、绩效评价质量</t>
  </si>
  <si>
    <t>宁夏教师教育教学水平</t>
  </si>
  <si>
    <t>逐年减轻</t>
  </si>
  <si>
    <t>逐年提升</t>
  </si>
  <si>
    <t>宁夏教师培训质量</t>
  </si>
  <si>
    <t>参训学员满意度</t>
  </si>
  <si>
    <t>义教专项(义务教育质量监测)—宁夏教育装备和校园风险管理中心</t>
  </si>
  <si>
    <t>2024年其中义务教育质量监测政府采购服务项目经费245万元。</t>
  </si>
  <si>
    <t>完成2024年义务教育质量中考试卷及答题卡印刷费105万用于中考试卷及答题卡印刷等工作。</t>
  </si>
  <si>
    <t>公用经费受益学生数</t>
  </si>
  <si>
    <t>≥89万人</t>
  </si>
  <si>
    <t>义务教育学校教育教学正常运转率</t>
  </si>
  <si>
    <t>100%</t>
  </si>
  <si>
    <t>拨付资金完成时间</t>
  </si>
  <si>
    <t>2024年5月30日前</t>
  </si>
  <si>
    <t>义务教育质量监测资金</t>
  </si>
  <si>
    <t>245万元/项</t>
  </si>
  <si>
    <t>195万元/项</t>
  </si>
  <si>
    <t>义务教育教学水平</t>
  </si>
  <si>
    <t>不断提升</t>
  </si>
  <si>
    <t>义务教育办学条件</t>
  </si>
  <si>
    <t>不断改善</t>
  </si>
  <si>
    <t>师生和家长满意度</t>
  </si>
  <si>
    <t>≥85%</t>
  </si>
  <si>
    <t>义务教育专项资金—宁夏教育装备和校园风险管理中心</t>
  </si>
  <si>
    <t>2024年其中义务教育质量中考试卷及答题卡印刷费105万用于中考试卷及答题卡印刷等工作，确保中考相关印刷工作安全、顺利、平稳完成。</t>
  </si>
  <si>
    <t>中考专项资金</t>
  </si>
  <si>
    <t>105万元/项</t>
  </si>
  <si>
    <t>中小学幼儿园教师国家级培训计划资金—宁夏教育装备和校园风险管理中心</t>
  </si>
  <si>
    <t>2024年“国培计划”共设置农村骨干教师能力提升培训、重点区域领域帮扶培训、市县教师培训团队研修、农村校园长领导力培训、中小学教师数字素养能力提升培训五大类18个子项目，计划培训9718人次（包括第二批下达资金预备项目培训人数）。按照自治区党委和政府“过紧日子”部署要求，计划区外实施项目3个（其中2个跟岗实践、1个延续项目），项目资金536.3万元，占预算资金总额12.39%，培训教师350人次。</t>
  </si>
  <si>
    <t xml:space="preserve"> 全面完成2024年中小学幼儿园教师国家级培训计划。</t>
  </si>
  <si>
    <t>教师专业能力提升培训</t>
  </si>
  <si>
    <t>1项</t>
  </si>
  <si>
    <t>师范专业评估认证</t>
  </si>
  <si>
    <t>5个</t>
  </si>
  <si>
    <t>指标1：农村骨干教师能力提升培训结业率</t>
  </si>
  <si>
    <t>指标2：重点区域领域帮扶培训结业率</t>
  </si>
  <si>
    <t>指标3：市县教师培训团队研修结业率</t>
  </si>
  <si>
    <t>指标4：农村校园长领导力培训结业率</t>
  </si>
  <si>
    <t>指标5：中小学教师信息技术应用能力培训结业率</t>
  </si>
  <si>
    <t>3897万元/项</t>
  </si>
  <si>
    <t>3825.23万元/项</t>
  </si>
  <si>
    <t>培训项目学时</t>
  </si>
  <si>
    <t>不低于年度组织实施通知中相关学时要求</t>
  </si>
  <si>
    <t>培训完成时间</t>
  </si>
  <si>
    <t>效益指
标（30分）</t>
  </si>
  <si>
    <t>参训乡村教师教育教学能力</t>
  </si>
  <si>
    <t xml:space="preserve">提高 </t>
  </si>
  <si>
    <t>示范引领带动乡村教师培训覆盖情况</t>
  </si>
  <si>
    <t>扩大</t>
  </si>
  <si>
    <t>指标1：参加农村骨干教师能力提升参训教师评估满意度</t>
  </si>
  <si>
    <t>指标2：参加重点区域领域帮扶参加教师评估满意度</t>
  </si>
  <si>
    <t>指标3：参加市县教师培训团队研修参训教师评估满意度</t>
  </si>
  <si>
    <t>指标4：参加农村校园长领导力培训参训校长评估满意度</t>
  </si>
  <si>
    <t>指标5：参加中小学教师信息技术应用能力培训参训教师评估满意度</t>
  </si>
  <si>
    <t>目标一：国家级培训计划资金重点开展“农村骨干教师能力提升培训、重点区域领域帮扶培训、市县教师培训团队研修、骨干校园长提升研修、中小学教师数字素养能力提升培训”五大类项目，年度培训中小学幼儿园骨干教师、校园长450人次；
目标二：构建“国培—区培—市培—县培—校本”五级联动、错位互补的培训项目体系，创新教师培训模式、改进培训课程内容、完善协同培训机制、加强县区培训机构能力建设、加强培训监管评估，强化培训质量效益，不断增强全区教师立德树人的本领和专业水平。</t>
  </si>
  <si>
    <t xml:space="preserve"> 全面完成2024年中小学幼儿园教师国家级培训计划</t>
  </si>
  <si>
    <t>培训农村中小学幼儿园骨干教师校长人次</t>
  </si>
  <si>
    <t>≥450人</t>
  </si>
  <si>
    <t>各类培训结业率</t>
  </si>
  <si>
    <t>培训内容符合要求度</t>
  </si>
  <si>
    <t>213万元/项</t>
  </si>
  <si>
    <t>212.17万元/项</t>
  </si>
  <si>
    <t>培训计划执行率</t>
  </si>
  <si>
    <t>提高</t>
  </si>
  <si>
    <t>推动地方自主选学模式改革</t>
  </si>
  <si>
    <t>地方组织实施教师培训能力</t>
  </si>
  <si>
    <t>提升</t>
  </si>
  <si>
    <t>参加培训团队骨干培训者的评估满意度</t>
  </si>
  <si>
    <t>参加培训乡村教师的评估满意度</t>
  </si>
  <si>
    <t>参加培训的校园长评估满意度</t>
  </si>
  <si>
    <t>教师培训及乡村教师支持计划专项—宁夏教育装备和校园风险管理中心</t>
  </si>
  <si>
    <t>①教师培养方面：开展宁夏师范学院等3所高校5个师范专业二级评估认证，每个专业12万元，预算经费60万元。②教师培训方面：开展新入职教师规范化培训、新任校园长任职资格培训、名师名校长培养计划、普通高中新课程新高考专题培训、基础教育改革专项培训等，预算经费709万元。③乡村教师疗休养160万元。2024年总计929万元。</t>
  </si>
  <si>
    <t>完成①教师培养方面：开展宁夏师范学院等3所高校5个师范专业二级评估认证，每个专业12万元，预算经费60万元。②教师培训方面：开展新入职教师规范化培训、新任校园长任职资格培训、名师名校长培养计划、普通高中新课程新高考专题培训、基础教育改革专项培训等，预算经费709万元。③乡村教师疗休养160万元。2024年总计929万元。</t>
  </si>
  <si>
    <t>≧90%</t>
  </si>
  <si>
    <t>2024年12月</t>
  </si>
  <si>
    <t>教师疗休养</t>
  </si>
  <si>
    <t>160万元/项，共160万元</t>
  </si>
  <si>
    <t>709万元/项，共709万元</t>
  </si>
  <si>
    <t>15万元/个，共75万元</t>
  </si>
  <si>
    <t>教师思想素质和师德素养</t>
  </si>
  <si>
    <t>加强</t>
  </si>
  <si>
    <t>教师教育教学能力</t>
  </si>
  <si>
    <t>参训教师满意度</t>
  </si>
  <si>
    <t>≧85%</t>
  </si>
  <si>
    <t>党建思政专项—宁夏教育装备和校园风险管理中心</t>
  </si>
  <si>
    <t>党建经费全区教育系统示范培训班三期、27万元。思政经费①开展大中小学思政课教师培训研修1期。 ②开展1期高校毕业生就业创业培训和1期全区学校思想政治工作骨干培训研修。 ③组织开展1期教育系统意识形态专题研修培训共计20万元。</t>
  </si>
  <si>
    <t>党建-厅直及区本级-全区教育系统示范培训班</t>
  </si>
  <si>
    <t>3期</t>
  </si>
  <si>
    <t>思政-培训</t>
  </si>
  <si>
    <t>4期</t>
  </si>
  <si>
    <t>全区教育系统示范培训班培训合格率</t>
  </si>
  <si>
    <t>思政-培训完成率</t>
  </si>
  <si>
    <t>2024年12月前完成</t>
  </si>
  <si>
    <t>思政培训</t>
  </si>
  <si>
    <t>20万元/期，共20万元</t>
  </si>
  <si>
    <t>厅直及区本级-全区教育系统示范培训班</t>
  </si>
  <si>
    <t>27万/项，共27万</t>
  </si>
  <si>
    <t>全区教育系统示范培训班培训水平</t>
  </si>
  <si>
    <t>显著提升</t>
  </si>
  <si>
    <t>学校思政工作和学生思想状况</t>
  </si>
  <si>
    <t>全区教育系统示范培训班培训影响力</t>
  </si>
  <si>
    <t>人才培养质量</t>
  </si>
  <si>
    <t>全区教育系统示范培训班成员认可度</t>
  </si>
  <si>
    <t>高等教育质量提升工程--宁夏教育装备和校园风险管理中心</t>
  </si>
  <si>
    <t>预计2024年高等教育质量提升计划项目资金29万元。项目内容包括：教师队伍能力提升工程、R&amp;D专题培训。预期达到的效果和效益是：高等教育教学质量显著提高；学生创新创业素养普遍增强；对外合作交流持续深化；高等教育服务地方经济社会发展能力显著增强。</t>
  </si>
  <si>
    <t>2024年高等教育质量提升计划项目资金29万元。项目内容包括：教师队伍能力提升工程、R&amp;D专题培训。预期达到的效果和效益是：高等教育教学质量显著提高；学生创新创业素养普遍增强；对外合作交流持续深化；高等教育服务地方经济社会发展能力显著增强。</t>
  </si>
  <si>
    <t>区本级-教师队伍能力提升工程</t>
  </si>
  <si>
    <t>1个培训班</t>
  </si>
  <si>
    <t>区本级-科研创新水平提升工程-全区R&amp;D统计专题班</t>
  </si>
  <si>
    <t>高校竞争性项目</t>
  </si>
  <si>
    <t>第五轮学科评估中进入70%的学科数量翻倍</t>
  </si>
  <si>
    <t>19万元/项，共19万元</t>
  </si>
  <si>
    <t>10万元/个，共10万元</t>
  </si>
  <si>
    <t>教师水平</t>
  </si>
  <si>
    <t>教师队伍能力</t>
  </si>
  <si>
    <t>得到提升</t>
  </si>
  <si>
    <t>教师队伍认可度</t>
  </si>
  <si>
    <t>民族教育专项资金—宁夏教育装备和校园风险管理中心</t>
  </si>
  <si>
    <t>2024年全区民族团结进步教育(法治教育)系列专题培训班，分4期进行，约582人，104万元。</t>
  </si>
  <si>
    <t>完成2024年全区民族团结进步教育(法治教育)系列专题培训班，分4期进行，约582人，104万元。</t>
  </si>
  <si>
    <t>提升民族地区教育工作及法治化水平培训班</t>
  </si>
  <si>
    <t>约2336人期</t>
  </si>
  <si>
    <t>民族教育质量提升水平</t>
  </si>
  <si>
    <t>97%</t>
  </si>
  <si>
    <t>完成时间</t>
  </si>
  <si>
    <t>12月前完成</t>
  </si>
  <si>
    <t>450元/人·期 共104万</t>
  </si>
  <si>
    <t>民族地区教育工作及法治化水平</t>
  </si>
  <si>
    <t>少数民族地区发展水平</t>
  </si>
  <si>
    <t>师生满意度</t>
  </si>
  <si>
    <t>90%以上</t>
  </si>
  <si>
    <t>学校美育质量提升工程项目—宁夏教育装备和校园风险管理中心</t>
  </si>
  <si>
    <t>学校美育质量提升工程项目资金2024年52万元。项目内容：①百名乡村美育教师培养。② 美育名师工作室建设，充实丰富美育教学力量，提高学生人文素养和审美情趣，不断促进全区美育教育发展，提高美育教育水平。</t>
  </si>
  <si>
    <t>完成①百名乡村美育教师培养。② 美育名师工作室建设，充实丰富美育教学力量，提高学生人文素养和审美情趣，不断促进全区美育教育发展，提高美育教育水平。</t>
  </si>
  <si>
    <t>百名乡村美育教师培养暨名师送教送研项目</t>
  </si>
  <si>
    <t>学校美育质量提升工程完成率</t>
  </si>
  <si>
    <t>当年年底前完成</t>
  </si>
  <si>
    <t>当年百名乡村美育教师培养,430元/人/天，200人6天共计52万元；</t>
  </si>
  <si>
    <t>学校美育质量</t>
  </si>
  <si>
    <t>逐步提升</t>
  </si>
  <si>
    <t>提高美育教师教学能力，改善美育教学所需器材场地和设备，提升学生美育素质</t>
  </si>
  <si>
    <t>老师、家长、学生满意度</t>
  </si>
  <si>
    <t>≥95%</t>
  </si>
  <si>
    <t>综合防控儿童青少年近视专项—宁夏教育装备和校园风险管理中心</t>
  </si>
  <si>
    <t>2024年综合防控儿童青少年近视专项资金用于开展师资培训工作，共计35万元。 加强改革试点县（区）建设，支持县（区、市）进行近视防控基础能力提升，全区综合防控儿童青少年近视工作取得积极成效，儿童青少年总体近视率在2023年基础上下降0.5%以上。</t>
  </si>
  <si>
    <t>开展师资培训工作，共计35万元。 加强改革试点县（区）建设，支持县（区、市）进行近视防控基础能力提升，全区综合防控儿童青少年近视工作取得积极成效，儿童青少年总体近视率在2023年基础上下降0.5%以上。</t>
  </si>
  <si>
    <t>近视防控师资培训</t>
  </si>
  <si>
    <t>近视防控师资培训完成率</t>
  </si>
  <si>
    <t>35万元/个，共35万元</t>
  </si>
  <si>
    <t>全区儿童青少年近视防控成效</t>
  </si>
  <si>
    <t>全区儿童青少年视力健康整体水平</t>
  </si>
  <si>
    <t>教师认可度</t>
  </si>
  <si>
    <t>"互联网+教育"示范区建设项目—宁夏教育装备和校园风险管理中心</t>
  </si>
  <si>
    <t>2024年预算为52万元。项目内容包括：实施宁夏局长校长数字素养提升专题培训、宁夏教育数字化揭榜挂帅项目专题培训、宁夏教育数字化应用及网络安全专题培训、国家智慧教育平台应用指导专家培训项目。预期达到的效果和效益：帮助局长、校长开阔教育视野，更新办学理念，提升专业素质，提高办学治校能力，促进学校改进与发展，从而为进一步提升教育局长、校长的信息化领导力，加快推动我区教育数字化转型。</t>
  </si>
  <si>
    <t>实施宁夏局长校长数字素养提升专题培训、宁夏教育数字化揭榜挂帅项目专题培训、宁夏教育数字化应用及网络安全专题培训、国家智慧教育平台应用指导专家培训项目。预期达到的效果和效益：帮助局长、校长开阔教育视野，更新办学理念，提升专业素质，提高办学治校能力，促进学校改进与发展，从而为进一步提升教育局长、校长的信息化领导力，加快推动我区教育数字化转型。</t>
  </si>
  <si>
    <t>宁夏教育数字化应用及网络安全专题培训</t>
  </si>
  <si>
    <t>1个（区内）</t>
  </si>
  <si>
    <t>宁夏局长校长数字素养提升专题培训</t>
  </si>
  <si>
    <t>1个（区外）</t>
  </si>
  <si>
    <t>21万元/个</t>
  </si>
  <si>
    <t>31万元/个</t>
  </si>
  <si>
    <t>参培学员认可度</t>
  </si>
  <si>
    <t>中国移动蓝色梦想项目管理费</t>
  </si>
  <si>
    <t>812-自治区教育厅</t>
  </si>
  <si>
    <t>812011-宁夏回族自治区教育装备和校园风险管理中心</t>
  </si>
  <si>
    <t xml:space="preserve"> 其中：当年财政拨款</t>
  </si>
  <si>
    <t>根据《2020年度“蓝色梦想—中国移动多媒体教室”宁夏项目合作协议》,实施中国移动蓝色梦想项目，充分发挥多媒体设备在课堂教学中的优势，组织人员进行应用培训，促使“蓝色梦想”项目为宁夏“互联网+教育”贡献力量。</t>
  </si>
  <si>
    <t>2023年中国移动蓝色梦想项目正在实施</t>
  </si>
  <si>
    <t>偏差原因分析
及改进措施</t>
  </si>
  <si>
    <t>产出指标（50分）</t>
  </si>
  <si>
    <t>项目管理车辆租用</t>
  </si>
  <si>
    <t>20辆</t>
  </si>
  <si>
    <t>项目管理其他费用</t>
  </si>
  <si>
    <t>一项</t>
  </si>
  <si>
    <t>项目管理人员食宿</t>
  </si>
  <si>
    <t>30人/天</t>
  </si>
  <si>
    <t>软硬件验收合格</t>
  </si>
  <si>
    <t>使用率90%</t>
  </si>
  <si>
    <t>项目管理完成时间</t>
  </si>
  <si>
    <t>2024年10月前</t>
  </si>
  <si>
    <t>未完成</t>
  </si>
  <si>
    <t>1.6万</t>
  </si>
  <si>
    <t>2.4747万</t>
  </si>
  <si>
    <t>1.2万</t>
  </si>
  <si>
    <t>效益指标（30分）</t>
  </si>
  <si>
    <t>社会效益</t>
  </si>
  <si>
    <t>项目学校信息化水平</t>
  </si>
  <si>
    <t>较高提升</t>
  </si>
  <si>
    <t>可持续影响</t>
  </si>
  <si>
    <t>师生信息化素养</t>
  </si>
  <si>
    <t>满意度指标10分）</t>
  </si>
  <si>
    <t>服务对象满意度</t>
  </si>
  <si>
    <t>基本户非财政结转资金-宁夏教育装备和校园风险管理中心</t>
  </si>
  <si>
    <t>2024年我单位基本户非财政拨款结转资金2.9万元，全部用于社保和职业年金缴费。保障社保和职业年金费用按时足额缴纳。</t>
  </si>
  <si>
    <t>社保和职业年金缴纳项</t>
  </si>
  <si>
    <t>无</t>
  </si>
  <si>
    <t>支付率</t>
  </si>
  <si>
    <t>98%以上</t>
  </si>
  <si>
    <t>2024年完成</t>
  </si>
  <si>
    <t>2.9万/项</t>
  </si>
  <si>
    <t>社保和职业年金缴纳质量</t>
  </si>
  <si>
    <t>社保和住房公积金缴纳水平</t>
  </si>
  <si>
    <t>教师培训满意度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</si>
</sst>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</cellStyleXfs>
  <cellXfs count="143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left" vertical="center"/>
    </xf>
    <xf numFmtId="0" fontId="4" fillId="0" borderId="0" xfId="49" applyFont="1" applyFill="1" applyBorder="1" applyAlignment="1">
      <alignment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left" vertical="center" wrapText="1"/>
    </xf>
    <xf numFmtId="176" fontId="2" fillId="0" borderId="3" xfId="49" applyNumberFormat="1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right" vertical="center" wrapText="1"/>
    </xf>
    <xf numFmtId="176" fontId="2" fillId="0" borderId="1" xfId="49" applyNumberFormat="1" applyFont="1" applyFill="1" applyBorder="1" applyAlignment="1">
      <alignment horizontal="right" vertical="center" wrapText="1"/>
    </xf>
    <xf numFmtId="176" fontId="2" fillId="0" borderId="7" xfId="49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1" xfId="49" applyFont="1" applyFill="1" applyBorder="1" applyAlignment="1">
      <alignment horizontal="right" vertical="center" wrapText="1"/>
    </xf>
    <xf numFmtId="0" fontId="2" fillId="0" borderId="7" xfId="49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49" applyFont="1" applyFill="1" applyBorder="1" applyAlignment="1">
      <alignment horizontal="left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center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vertical="center" wrapText="1"/>
    </xf>
    <xf numFmtId="177" fontId="2" fillId="0" borderId="3" xfId="49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9" fontId="6" fillId="0" borderId="14" xfId="0" applyNumberFormat="1" applyFont="1" applyFill="1" applyBorder="1" applyAlignment="1" applyProtection="1">
      <alignment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176" fontId="2" fillId="0" borderId="16" xfId="49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right" vertical="center" wrapText="1"/>
    </xf>
    <xf numFmtId="177" fontId="2" fillId="0" borderId="3" xfId="49" applyNumberFormat="1" applyFont="1" applyFill="1" applyBorder="1" applyAlignment="1">
      <alignment horizontal="right" vertical="center" wrapText="1"/>
    </xf>
    <xf numFmtId="176" fontId="2" fillId="0" borderId="4" xfId="49" applyNumberFormat="1" applyFont="1" applyFill="1" applyBorder="1" applyAlignment="1">
      <alignment horizontal="left" vertical="center" wrapText="1"/>
    </xf>
    <xf numFmtId="176" fontId="2" fillId="0" borderId="6" xfId="49" applyNumberFormat="1" applyFont="1" applyFill="1" applyBorder="1" applyAlignment="1">
      <alignment horizontal="left" vertical="center" wrapText="1"/>
    </xf>
    <xf numFmtId="176" fontId="2" fillId="0" borderId="3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2" fillId="0" borderId="11" xfId="49" applyFont="1" applyFill="1" applyBorder="1" applyAlignment="1">
      <alignment horizontal="right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horizontal="left" vertical="center"/>
    </xf>
    <xf numFmtId="176" fontId="2" fillId="0" borderId="4" xfId="49" applyNumberFormat="1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7" xfId="49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vertical="center" wrapText="1"/>
    </xf>
    <xf numFmtId="0" fontId="2" fillId="0" borderId="21" xfId="49" applyFont="1" applyBorder="1" applyAlignment="1">
      <alignment horizontal="center" vertical="center" wrapText="1"/>
    </xf>
    <xf numFmtId="0" fontId="2" fillId="0" borderId="22" xfId="49" applyFont="1" applyBorder="1" applyAlignment="1">
      <alignment horizontal="center" vertical="center" wrapText="1"/>
    </xf>
    <xf numFmtId="10" fontId="2" fillId="0" borderId="3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Alignment="1">
      <alignment horizontal="center" vertical="center" wrapText="1"/>
    </xf>
    <xf numFmtId="176" fontId="2" fillId="0" borderId="0" xfId="49" applyNumberFormat="1" applyFont="1" applyAlignment="1">
      <alignment horizontal="center" vertical="center" wrapText="1"/>
    </xf>
    <xf numFmtId="176" fontId="5" fillId="0" borderId="0" xfId="49" applyNumberFormat="1" applyFont="1" applyAlignment="1">
      <alignment horizontal="center" vertical="center" wrapText="1"/>
    </xf>
    <xf numFmtId="176" fontId="7" fillId="0" borderId="0" xfId="49" applyNumberFormat="1" applyFont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176" fontId="2" fillId="0" borderId="2" xfId="49" applyNumberFormat="1" applyFont="1" applyBorder="1" applyAlignment="1">
      <alignment horizontal="center" vertical="center" wrapText="1"/>
    </xf>
    <xf numFmtId="176" fontId="2" fillId="0" borderId="3" xfId="49" applyNumberFormat="1" applyFont="1" applyBorder="1" applyAlignment="1">
      <alignment horizontal="center" vertical="center" wrapText="1"/>
    </xf>
    <xf numFmtId="176" fontId="2" fillId="0" borderId="4" xfId="49" applyNumberFormat="1" applyFon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6" fontId="2" fillId="0" borderId="7" xfId="49" applyNumberFormat="1" applyFont="1" applyFill="1" applyBorder="1" applyAlignment="1">
      <alignment horizontal="center" vertical="center" wrapText="1"/>
    </xf>
    <xf numFmtId="176" fontId="2" fillId="0" borderId="8" xfId="49" applyNumberFormat="1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176" fontId="2" fillId="0" borderId="10" xfId="49" applyNumberFormat="1" applyFont="1" applyBorder="1" applyAlignment="1">
      <alignment horizontal="center" vertical="center" wrapText="1"/>
    </xf>
    <xf numFmtId="176" fontId="2" fillId="0" borderId="11" xfId="49" applyNumberFormat="1" applyFont="1" applyBorder="1" applyAlignment="1">
      <alignment horizontal="center" vertical="center" wrapText="1"/>
    </xf>
    <xf numFmtId="176" fontId="2" fillId="0" borderId="7" xfId="49" applyNumberFormat="1" applyFont="1" applyBorder="1" applyAlignment="1">
      <alignment horizontal="center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22" xfId="49" applyNumberFormat="1" applyFont="1" applyBorder="1" applyAlignment="1">
      <alignment horizontal="center" vertical="center" wrapText="1"/>
    </xf>
    <xf numFmtId="176" fontId="8" fillId="0" borderId="18" xfId="0" applyNumberFormat="1" applyFont="1" applyFill="1" applyBorder="1" applyAlignment="1">
      <alignment horizontal="center" vertical="center" wrapText="1"/>
    </xf>
    <xf numFmtId="176" fontId="8" fillId="0" borderId="19" xfId="0" applyNumberFormat="1" applyFont="1" applyFill="1" applyBorder="1" applyAlignment="1">
      <alignment horizontal="center" vertical="center" wrapText="1"/>
    </xf>
    <xf numFmtId="176" fontId="8" fillId="0" borderId="20" xfId="0" applyNumberFormat="1" applyFont="1" applyFill="1" applyBorder="1" applyAlignment="1">
      <alignment vertical="center" wrapText="1"/>
    </xf>
    <xf numFmtId="177" fontId="2" fillId="0" borderId="3" xfId="49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176" fontId="2" fillId="2" borderId="7" xfId="49" applyNumberFormat="1" applyFont="1" applyFill="1" applyBorder="1" applyAlignment="1">
      <alignment horizontal="center" vertical="center" wrapText="1"/>
    </xf>
    <xf numFmtId="176" fontId="2" fillId="0" borderId="3" xfId="49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76" fontId="10" fillId="0" borderId="7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2" borderId="3" xfId="0" applyNumberFormat="1" applyFont="1" applyFill="1" applyBorder="1" applyAlignment="1" applyProtection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176" fontId="2" fillId="0" borderId="16" xfId="49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left" vertical="center" wrapText="1"/>
    </xf>
    <xf numFmtId="176" fontId="10" fillId="0" borderId="7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57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0" fontId="8" fillId="0" borderId="2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7" workbookViewId="0">
      <selection activeCell="G7" sqref="G7:H7"/>
    </sheetView>
  </sheetViews>
  <sheetFormatPr defaultColWidth="9" defaultRowHeight="12"/>
  <cols>
    <col min="1" max="1" width="4.25" style="64" customWidth="1"/>
    <col min="2" max="2" width="6.37962962962963" style="64" customWidth="1"/>
    <col min="3" max="3" width="9.37962962962963" style="64" customWidth="1"/>
    <col min="4" max="4" width="14.1296296296296" style="64" customWidth="1"/>
    <col min="5" max="5" width="9.12962962962963" style="64" customWidth="1"/>
    <col min="6" max="6" width="13.75" style="64" customWidth="1"/>
    <col min="7" max="7" width="12.1296296296296" style="64" customWidth="1"/>
    <col min="8" max="8" width="7.87962962962963" style="64" customWidth="1"/>
    <col min="9" max="9" width="6.62962962962963" style="64" customWidth="1"/>
    <col min="10" max="10" width="7.87962962962963" style="64" customWidth="1"/>
    <col min="11" max="11" width="7.12962962962963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4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24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30</v>
      </c>
      <c r="F7" s="10">
        <v>30</v>
      </c>
      <c r="G7" s="8">
        <v>9.45</v>
      </c>
      <c r="H7" s="14"/>
      <c r="I7" s="10">
        <v>10</v>
      </c>
      <c r="J7" s="90">
        <f>G7/F7</f>
        <v>0.315</v>
      </c>
      <c r="K7" s="42">
        <f>I7*J7</f>
        <v>3.15</v>
      </c>
    </row>
    <row r="8" ht="24" spans="1:11">
      <c r="A8" s="78"/>
      <c r="B8" s="74"/>
      <c r="C8" s="75"/>
      <c r="D8" s="67" t="s">
        <v>17</v>
      </c>
      <c r="E8" s="10">
        <v>30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71.1" customHeight="1" spans="1:11">
      <c r="A12" s="80"/>
      <c r="B12" s="69" t="s">
        <v>24</v>
      </c>
      <c r="C12" s="69"/>
      <c r="D12" s="69"/>
      <c r="E12" s="69"/>
      <c r="F12" s="69"/>
      <c r="G12" s="69" t="s">
        <v>24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42.95" customHeight="1" spans="1:11">
      <c r="A14" s="83"/>
      <c r="B14" s="69" t="s">
        <v>32</v>
      </c>
      <c r="C14" s="84" t="s">
        <v>33</v>
      </c>
      <c r="D14" s="85" t="s">
        <v>34</v>
      </c>
      <c r="E14" s="86"/>
      <c r="F14" s="87" t="s">
        <v>35</v>
      </c>
      <c r="G14" s="87" t="s">
        <v>35</v>
      </c>
      <c r="H14" s="69">
        <v>13</v>
      </c>
      <c r="I14" s="69">
        <v>10</v>
      </c>
      <c r="J14" s="67"/>
      <c r="K14" s="82"/>
    </row>
    <row r="15" ht="30.95" customHeight="1" spans="1:11">
      <c r="A15" s="83"/>
      <c r="B15" s="69"/>
      <c r="C15" s="89" t="s">
        <v>36</v>
      </c>
      <c r="D15" s="85" t="s">
        <v>37</v>
      </c>
      <c r="E15" s="86" t="s">
        <v>37</v>
      </c>
      <c r="F15" s="87" t="s">
        <v>38</v>
      </c>
      <c r="G15" s="87" t="s">
        <v>38</v>
      </c>
      <c r="H15" s="69">
        <v>13</v>
      </c>
      <c r="I15" s="69">
        <v>10</v>
      </c>
      <c r="J15" s="67"/>
      <c r="K15" s="82"/>
    </row>
    <row r="16" ht="30.95" customHeight="1" spans="1:11">
      <c r="A16" s="83"/>
      <c r="B16" s="69"/>
      <c r="C16" s="81" t="s">
        <v>39</v>
      </c>
      <c r="D16" s="85" t="s">
        <v>40</v>
      </c>
      <c r="E16" s="86" t="s">
        <v>40</v>
      </c>
      <c r="F16" s="87" t="s">
        <v>41</v>
      </c>
      <c r="G16" s="87" t="s">
        <v>42</v>
      </c>
      <c r="H16" s="69">
        <v>12</v>
      </c>
      <c r="I16" s="69">
        <v>5</v>
      </c>
      <c r="J16" s="67" t="s">
        <v>43</v>
      </c>
      <c r="K16" s="82"/>
    </row>
    <row r="17" ht="30.95" customHeight="1" spans="1:11">
      <c r="A17" s="83"/>
      <c r="B17" s="69"/>
      <c r="C17" s="81" t="s">
        <v>44</v>
      </c>
      <c r="D17" s="85" t="s">
        <v>34</v>
      </c>
      <c r="E17" s="86" t="s">
        <v>34</v>
      </c>
      <c r="F17" s="87" t="s">
        <v>45</v>
      </c>
      <c r="G17" s="87" t="s">
        <v>46</v>
      </c>
      <c r="H17" s="69">
        <v>12</v>
      </c>
      <c r="I17" s="69">
        <v>3</v>
      </c>
      <c r="J17" s="67"/>
      <c r="K17" s="82"/>
    </row>
    <row r="18" ht="24" spans="1:11">
      <c r="A18" s="83"/>
      <c r="B18" s="69" t="s">
        <v>47</v>
      </c>
      <c r="C18" s="81" t="s">
        <v>48</v>
      </c>
      <c r="D18" s="85" t="s">
        <v>49</v>
      </c>
      <c r="E18" s="86" t="s">
        <v>49</v>
      </c>
      <c r="F18" s="87" t="s">
        <v>49</v>
      </c>
      <c r="G18" s="87" t="s">
        <v>49</v>
      </c>
      <c r="H18" s="69"/>
      <c r="I18" s="69"/>
      <c r="J18" s="67"/>
      <c r="K18" s="82"/>
    </row>
    <row r="19" ht="24" spans="1:11">
      <c r="A19" s="83"/>
      <c r="B19" s="69"/>
      <c r="C19" s="81" t="s">
        <v>50</v>
      </c>
      <c r="D19" s="85" t="s">
        <v>51</v>
      </c>
      <c r="E19" s="86" t="s">
        <v>51</v>
      </c>
      <c r="F19" s="87" t="s">
        <v>52</v>
      </c>
      <c r="G19" s="87" t="s">
        <v>52</v>
      </c>
      <c r="H19" s="69">
        <v>15</v>
      </c>
      <c r="I19" s="69">
        <v>10</v>
      </c>
      <c r="J19" s="67"/>
      <c r="K19" s="82"/>
    </row>
    <row r="20" ht="24" spans="1:11">
      <c r="A20" s="83"/>
      <c r="B20" s="69"/>
      <c r="C20" s="81" t="s">
        <v>53</v>
      </c>
      <c r="D20" s="85" t="s">
        <v>49</v>
      </c>
      <c r="E20" s="86" t="s">
        <v>49</v>
      </c>
      <c r="F20" s="87" t="s">
        <v>54</v>
      </c>
      <c r="G20" s="87" t="s">
        <v>54</v>
      </c>
      <c r="H20" s="69"/>
      <c r="I20" s="69"/>
      <c r="J20" s="67"/>
      <c r="K20" s="82"/>
    </row>
    <row r="21" ht="24" spans="1:11">
      <c r="A21" s="83"/>
      <c r="B21" s="69"/>
      <c r="C21" s="81" t="s">
        <v>55</v>
      </c>
      <c r="D21" s="85" t="s">
        <v>56</v>
      </c>
      <c r="E21" s="86" t="s">
        <v>56</v>
      </c>
      <c r="F21" s="87" t="s">
        <v>57</v>
      </c>
      <c r="G21" s="87" t="s">
        <v>57</v>
      </c>
      <c r="H21" s="69">
        <v>15</v>
      </c>
      <c r="I21" s="69">
        <v>11</v>
      </c>
      <c r="J21" s="67"/>
      <c r="K21" s="82"/>
    </row>
    <row r="22" ht="60" spans="1:11">
      <c r="A22" s="83"/>
      <c r="B22" s="81" t="s">
        <v>58</v>
      </c>
      <c r="C22" s="81" t="s">
        <v>59</v>
      </c>
      <c r="D22" s="85" t="s">
        <v>60</v>
      </c>
      <c r="E22" s="86" t="s">
        <v>60</v>
      </c>
      <c r="F22" s="87" t="s">
        <v>61</v>
      </c>
      <c r="G22" s="87" t="s">
        <v>61</v>
      </c>
      <c r="H22" s="69">
        <v>10</v>
      </c>
      <c r="I22" s="69">
        <v>8</v>
      </c>
      <c r="J22" s="67"/>
      <c r="K22" s="82"/>
    </row>
    <row r="23" spans="1:11">
      <c r="A23" s="67" t="s">
        <v>62</v>
      </c>
      <c r="B23" s="68"/>
      <c r="C23" s="68"/>
      <c r="D23" s="68"/>
      <c r="E23" s="68"/>
      <c r="F23" s="68"/>
      <c r="G23" s="82"/>
      <c r="H23" s="69">
        <f>SUM(H14:H22)+I7</f>
        <v>100</v>
      </c>
      <c r="I23" s="116">
        <f>SUM(I14:I22)+K7</f>
        <v>60.15</v>
      </c>
      <c r="J23" s="67"/>
      <c r="K23" s="82"/>
    </row>
    <row r="24" ht="15.6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6" spans="1:11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275" right="0.118055555555556" top="0.747916666666667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25" workbookViewId="0">
      <selection activeCell="I14" sqref="I14:I25"/>
    </sheetView>
  </sheetViews>
  <sheetFormatPr defaultColWidth="9" defaultRowHeight="12"/>
  <cols>
    <col min="1" max="1" width="4.25" style="64" customWidth="1"/>
    <col min="2" max="2" width="6.87962962962963" style="64" customWidth="1"/>
    <col min="3" max="3" width="12" style="64" customWidth="1"/>
    <col min="4" max="4" width="15.25" style="64" customWidth="1"/>
    <col min="5" max="5" width="3.5" style="64" customWidth="1"/>
    <col min="6" max="6" width="17.25" style="64" customWidth="1"/>
    <col min="7" max="7" width="18.1296296296296" style="64" customWidth="1"/>
    <col min="8" max="9" width="7.87962962962963" style="64" customWidth="1"/>
    <col min="10" max="10" width="7.5" style="64" customWidth="1"/>
    <col min="11" max="11" width="5.37962962962963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64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60" spans="1:11">
      <c r="A6" s="70" t="s">
        <v>9</v>
      </c>
      <c r="B6" s="117"/>
      <c r="C6" s="118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119"/>
      <c r="C7" s="120"/>
      <c r="D7" s="67" t="s">
        <v>16</v>
      </c>
      <c r="E7" s="10">
        <v>50</v>
      </c>
      <c r="F7" s="10">
        <v>50</v>
      </c>
      <c r="G7" s="8">
        <v>29.97</v>
      </c>
      <c r="H7" s="14"/>
      <c r="I7" s="10">
        <v>10</v>
      </c>
      <c r="J7" s="90">
        <f>G7/F7</f>
        <v>0.5994</v>
      </c>
      <c r="K7" s="42">
        <f>I7*J7</f>
        <v>5.994</v>
      </c>
    </row>
    <row r="8" ht="24" spans="1:11">
      <c r="A8" s="121"/>
      <c r="B8" s="119"/>
      <c r="C8" s="120"/>
      <c r="D8" s="67" t="s">
        <v>17</v>
      </c>
      <c r="E8" s="10">
        <v>50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121"/>
      <c r="B9" s="119"/>
      <c r="C9" s="120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122"/>
      <c r="B10" s="119"/>
      <c r="C10" s="120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65.1" customHeight="1" spans="1:11">
      <c r="A12" s="80"/>
      <c r="B12" s="69" t="s">
        <v>65</v>
      </c>
      <c r="C12" s="69"/>
      <c r="D12" s="69"/>
      <c r="E12" s="69"/>
      <c r="F12" s="69"/>
      <c r="G12" s="69" t="s">
        <v>66</v>
      </c>
      <c r="H12" s="69"/>
      <c r="I12" s="69"/>
      <c r="J12" s="69"/>
      <c r="K12" s="69"/>
    </row>
    <row r="13" ht="39.95" customHeight="1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24" spans="1:11">
      <c r="A14" s="83"/>
      <c r="B14" s="69" t="s">
        <v>32</v>
      </c>
      <c r="C14" s="81" t="s">
        <v>33</v>
      </c>
      <c r="D14" s="85" t="s">
        <v>67</v>
      </c>
      <c r="E14" s="86"/>
      <c r="F14" s="123" t="s">
        <v>68</v>
      </c>
      <c r="G14" s="123" t="s">
        <v>68</v>
      </c>
      <c r="H14" s="141">
        <v>7</v>
      </c>
      <c r="I14" s="69">
        <v>7</v>
      </c>
      <c r="J14" s="67"/>
      <c r="K14" s="82"/>
    </row>
    <row r="15" ht="24" spans="1:11">
      <c r="A15" s="83"/>
      <c r="B15" s="69"/>
      <c r="C15" s="83"/>
      <c r="D15" s="85" t="s">
        <v>69</v>
      </c>
      <c r="E15" s="86" t="s">
        <v>70</v>
      </c>
      <c r="F15" s="123" t="s">
        <v>68</v>
      </c>
      <c r="G15" s="142" t="s">
        <v>71</v>
      </c>
      <c r="H15" s="141">
        <v>7</v>
      </c>
      <c r="I15" s="69">
        <v>0</v>
      </c>
      <c r="J15" s="67" t="s">
        <v>72</v>
      </c>
      <c r="K15" s="82"/>
    </row>
    <row r="16" ht="27" customHeight="1" spans="1:11">
      <c r="A16" s="83"/>
      <c r="B16" s="69"/>
      <c r="C16" s="81" t="s">
        <v>36</v>
      </c>
      <c r="D16" s="85" t="s">
        <v>73</v>
      </c>
      <c r="E16" s="86" t="s">
        <v>74</v>
      </c>
      <c r="F16" s="123" t="s">
        <v>61</v>
      </c>
      <c r="G16" s="123" t="s">
        <v>61</v>
      </c>
      <c r="H16" s="141">
        <v>7</v>
      </c>
      <c r="I16" s="69">
        <v>6</v>
      </c>
      <c r="J16" s="67" t="s">
        <v>75</v>
      </c>
      <c r="K16" s="82"/>
    </row>
    <row r="17" ht="53.1" customHeight="1" spans="1:11">
      <c r="A17" s="83"/>
      <c r="B17" s="69"/>
      <c r="C17" s="81" t="s">
        <v>39</v>
      </c>
      <c r="D17" s="85" t="s">
        <v>76</v>
      </c>
      <c r="E17" s="86" t="s">
        <v>77</v>
      </c>
      <c r="F17" s="123" t="s">
        <v>78</v>
      </c>
      <c r="G17" s="123" t="s">
        <v>79</v>
      </c>
      <c r="H17" s="141">
        <v>7</v>
      </c>
      <c r="I17" s="69">
        <v>7</v>
      </c>
      <c r="J17" s="67"/>
      <c r="K17" s="82"/>
    </row>
    <row r="18" ht="24" customHeight="1" spans="1:11">
      <c r="A18" s="83"/>
      <c r="B18" s="69"/>
      <c r="C18" s="81" t="s">
        <v>44</v>
      </c>
      <c r="D18" s="85" t="s">
        <v>67</v>
      </c>
      <c r="E18" s="86"/>
      <c r="F18" s="123" t="s">
        <v>80</v>
      </c>
      <c r="G18" s="123" t="s">
        <v>80</v>
      </c>
      <c r="H18" s="141">
        <v>7</v>
      </c>
      <c r="I18" s="69">
        <v>7</v>
      </c>
      <c r="J18" s="67"/>
      <c r="K18" s="82"/>
    </row>
    <row r="19" ht="72" spans="1:11">
      <c r="A19" s="83"/>
      <c r="B19" s="69"/>
      <c r="C19" s="83"/>
      <c r="D19" s="85" t="s">
        <v>69</v>
      </c>
      <c r="E19" s="86" t="s">
        <v>70</v>
      </c>
      <c r="F19" s="123" t="s">
        <v>80</v>
      </c>
      <c r="G19" s="123" t="s">
        <v>81</v>
      </c>
      <c r="H19" s="141">
        <v>7</v>
      </c>
      <c r="I19" s="69">
        <v>5</v>
      </c>
      <c r="J19" s="67" t="s">
        <v>72</v>
      </c>
      <c r="K19" s="82"/>
    </row>
    <row r="20" ht="60.95" customHeight="1" spans="1:11">
      <c r="A20" s="83"/>
      <c r="B20" s="69"/>
      <c r="C20" s="83"/>
      <c r="D20" s="85" t="s">
        <v>82</v>
      </c>
      <c r="E20" s="86" t="s">
        <v>70</v>
      </c>
      <c r="F20" s="123" t="s">
        <v>83</v>
      </c>
      <c r="G20" s="123" t="s">
        <v>84</v>
      </c>
      <c r="H20" s="141">
        <v>8</v>
      </c>
      <c r="I20" s="69">
        <v>5</v>
      </c>
      <c r="J20" s="67" t="s">
        <v>85</v>
      </c>
      <c r="K20" s="82"/>
    </row>
    <row r="21" ht="24" spans="1:11">
      <c r="A21" s="83"/>
      <c r="B21" s="69" t="s">
        <v>47</v>
      </c>
      <c r="C21" s="81" t="s">
        <v>48</v>
      </c>
      <c r="D21" s="85" t="s">
        <v>49</v>
      </c>
      <c r="E21" s="86" t="s">
        <v>49</v>
      </c>
      <c r="F21" s="123" t="s">
        <v>49</v>
      </c>
      <c r="G21" s="123" t="s">
        <v>49</v>
      </c>
      <c r="H21" s="69"/>
      <c r="I21" s="69"/>
      <c r="J21" s="67"/>
      <c r="K21" s="82"/>
    </row>
    <row r="22" ht="24" spans="1:11">
      <c r="A22" s="83"/>
      <c r="B22" s="69"/>
      <c r="C22" s="81" t="s">
        <v>50</v>
      </c>
      <c r="D22" s="85" t="s">
        <v>86</v>
      </c>
      <c r="E22" s="86" t="s">
        <v>87</v>
      </c>
      <c r="F22" s="123" t="s">
        <v>88</v>
      </c>
      <c r="G22" s="123" t="s">
        <v>88</v>
      </c>
      <c r="H22" s="69">
        <v>15</v>
      </c>
      <c r="I22" s="69">
        <v>10</v>
      </c>
      <c r="J22" s="67"/>
      <c r="K22" s="82"/>
    </row>
    <row r="23" ht="24" spans="1:11">
      <c r="A23" s="83"/>
      <c r="B23" s="69"/>
      <c r="C23" s="81" t="s">
        <v>53</v>
      </c>
      <c r="D23" s="85" t="s">
        <v>49</v>
      </c>
      <c r="E23" s="86" t="s">
        <v>49</v>
      </c>
      <c r="F23" s="123" t="s">
        <v>49</v>
      </c>
      <c r="G23" s="123" t="s">
        <v>49</v>
      </c>
      <c r="H23" s="69"/>
      <c r="I23" s="69"/>
      <c r="J23" s="67"/>
      <c r="K23" s="82"/>
    </row>
    <row r="24" ht="24" spans="1:11">
      <c r="A24" s="83"/>
      <c r="B24" s="69"/>
      <c r="C24" s="81" t="s">
        <v>55</v>
      </c>
      <c r="D24" s="85" t="s">
        <v>89</v>
      </c>
      <c r="E24" s="86" t="s">
        <v>38</v>
      </c>
      <c r="F24" s="123" t="s">
        <v>38</v>
      </c>
      <c r="G24" s="123" t="s">
        <v>38</v>
      </c>
      <c r="H24" s="69">
        <v>15</v>
      </c>
      <c r="I24" s="69">
        <v>12</v>
      </c>
      <c r="J24" s="67"/>
      <c r="K24" s="82"/>
    </row>
    <row r="25" ht="48" spans="1:11">
      <c r="A25" s="83"/>
      <c r="B25" s="81" t="s">
        <v>58</v>
      </c>
      <c r="C25" s="81" t="s">
        <v>59</v>
      </c>
      <c r="D25" s="85" t="s">
        <v>90</v>
      </c>
      <c r="E25" s="86" t="s">
        <v>61</v>
      </c>
      <c r="F25" s="123" t="s">
        <v>61</v>
      </c>
      <c r="G25" s="123" t="s">
        <v>61</v>
      </c>
      <c r="H25" s="69">
        <v>10</v>
      </c>
      <c r="I25" s="69">
        <v>8</v>
      </c>
      <c r="J25" s="67"/>
      <c r="K25" s="82"/>
    </row>
    <row r="26" spans="1:11">
      <c r="A26" s="67" t="s">
        <v>62</v>
      </c>
      <c r="B26" s="68"/>
      <c r="C26" s="68"/>
      <c r="D26" s="68"/>
      <c r="E26" s="68"/>
      <c r="F26" s="68"/>
      <c r="G26" s="82"/>
      <c r="H26" s="69">
        <f>SUM(H14:H25)+I7</f>
        <v>100</v>
      </c>
      <c r="I26" s="116">
        <f>SUM(I14:I25)+K7</f>
        <v>72.994</v>
      </c>
      <c r="J26" s="67"/>
      <c r="K26" s="82"/>
    </row>
    <row r="27" ht="15.6" spans="1:1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ht="15.6" spans="1:11">
      <c r="A28" s="66" t="s">
        <v>63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</row>
  </sheetData>
  <mergeCells count="5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8:K28"/>
    <mergeCell ref="A11:A12"/>
    <mergeCell ref="A13:A25"/>
    <mergeCell ref="B14:B20"/>
    <mergeCell ref="B21:B24"/>
    <mergeCell ref="C14:C15"/>
    <mergeCell ref="C18:C20"/>
    <mergeCell ref="A6:C10"/>
  </mergeCells>
  <pageMargins left="0.275" right="0.118055555555556" top="0.747916666666667" bottom="1" header="0.5" footer="0.5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T17" sqref="T17"/>
    </sheetView>
  </sheetViews>
  <sheetFormatPr defaultColWidth="9" defaultRowHeight="12"/>
  <cols>
    <col min="1" max="1" width="4.25" style="64" customWidth="1"/>
    <col min="2" max="2" width="6.75" style="64" customWidth="1"/>
    <col min="3" max="3" width="11" style="64" customWidth="1"/>
    <col min="4" max="4" width="15.25" style="64" customWidth="1"/>
    <col min="5" max="5" width="5.87962962962963" style="64" customWidth="1"/>
    <col min="6" max="6" width="13.1296296296296" style="64" customWidth="1"/>
    <col min="7" max="7" width="13" style="64" customWidth="1"/>
    <col min="8" max="9" width="7.87962962962963" style="64" customWidth="1"/>
    <col min="10" max="10" width="7.75" style="64" customWidth="1"/>
    <col min="11" max="11" width="6.12962962962963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91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245</v>
      </c>
      <c r="F7" s="10">
        <v>245</v>
      </c>
      <c r="G7" s="8">
        <v>195</v>
      </c>
      <c r="H7" s="14"/>
      <c r="I7" s="10">
        <v>10</v>
      </c>
      <c r="J7" s="90">
        <f>G7/F7</f>
        <v>0.795918367346939</v>
      </c>
      <c r="K7" s="42">
        <f>I7*J7</f>
        <v>7.95918367346939</v>
      </c>
    </row>
    <row r="8" ht="24" spans="1:11">
      <c r="A8" s="78"/>
      <c r="B8" s="74"/>
      <c r="C8" s="75"/>
      <c r="D8" s="67" t="s">
        <v>17</v>
      </c>
      <c r="E8" s="10">
        <v>245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48.95" customHeight="1" spans="1:11">
      <c r="A12" s="80"/>
      <c r="B12" s="69" t="s">
        <v>92</v>
      </c>
      <c r="C12" s="69"/>
      <c r="D12" s="69"/>
      <c r="E12" s="69"/>
      <c r="F12" s="69"/>
      <c r="G12" s="69" t="s">
        <v>93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30.95" customHeight="1" spans="1:11">
      <c r="A14" s="83"/>
      <c r="B14" s="69" t="s">
        <v>32</v>
      </c>
      <c r="C14" s="89" t="s">
        <v>33</v>
      </c>
      <c r="D14" s="85" t="s">
        <v>94</v>
      </c>
      <c r="E14" s="86"/>
      <c r="F14" s="87" t="s">
        <v>95</v>
      </c>
      <c r="G14" s="87" t="s">
        <v>95</v>
      </c>
      <c r="H14" s="69">
        <v>13</v>
      </c>
      <c r="I14" s="69">
        <v>12</v>
      </c>
      <c r="J14" s="67"/>
      <c r="K14" s="82"/>
    </row>
    <row r="15" ht="30.95" customHeight="1" spans="1:11">
      <c r="A15" s="83"/>
      <c r="B15" s="69"/>
      <c r="C15" s="89" t="s">
        <v>36</v>
      </c>
      <c r="D15" s="85" t="s">
        <v>96</v>
      </c>
      <c r="E15" s="86" t="s">
        <v>96</v>
      </c>
      <c r="F15" s="87" t="s">
        <v>97</v>
      </c>
      <c r="G15" s="87" t="s">
        <v>97</v>
      </c>
      <c r="H15" s="69">
        <v>13</v>
      </c>
      <c r="I15" s="69">
        <v>12</v>
      </c>
      <c r="J15" s="67"/>
      <c r="K15" s="82"/>
    </row>
    <row r="16" ht="30.95" customHeight="1" spans="1:11">
      <c r="A16" s="83"/>
      <c r="B16" s="69"/>
      <c r="C16" s="81" t="s">
        <v>39</v>
      </c>
      <c r="D16" s="85" t="s">
        <v>98</v>
      </c>
      <c r="E16" s="86" t="s">
        <v>98</v>
      </c>
      <c r="F16" s="87" t="s">
        <v>99</v>
      </c>
      <c r="G16" s="87" t="s">
        <v>99</v>
      </c>
      <c r="H16" s="69">
        <v>12</v>
      </c>
      <c r="I16" s="69">
        <v>12</v>
      </c>
      <c r="J16" s="67"/>
      <c r="K16" s="82"/>
    </row>
    <row r="17" ht="30.95" customHeight="1" spans="1:11">
      <c r="A17" s="83"/>
      <c r="B17" s="69"/>
      <c r="C17" s="81" t="s">
        <v>44</v>
      </c>
      <c r="D17" s="85" t="s">
        <v>100</v>
      </c>
      <c r="E17" s="86" t="s">
        <v>100</v>
      </c>
      <c r="F17" s="87" t="s">
        <v>101</v>
      </c>
      <c r="G17" s="87" t="s">
        <v>102</v>
      </c>
      <c r="H17" s="69">
        <v>12</v>
      </c>
      <c r="I17" s="69">
        <v>8</v>
      </c>
      <c r="J17" s="67" t="s">
        <v>43</v>
      </c>
      <c r="K17" s="82"/>
    </row>
    <row r="18" ht="24" spans="1:11">
      <c r="A18" s="83"/>
      <c r="B18" s="69" t="s">
        <v>47</v>
      </c>
      <c r="C18" s="81" t="s">
        <v>48</v>
      </c>
      <c r="D18" s="85" t="s">
        <v>54</v>
      </c>
      <c r="E18" s="86" t="s">
        <v>54</v>
      </c>
      <c r="F18" s="87" t="s">
        <v>54</v>
      </c>
      <c r="G18" s="87" t="s">
        <v>54</v>
      </c>
      <c r="H18" s="69"/>
      <c r="I18" s="69"/>
      <c r="J18" s="67"/>
      <c r="K18" s="82"/>
    </row>
    <row r="19" ht="24" spans="1:11">
      <c r="A19" s="83"/>
      <c r="B19" s="69"/>
      <c r="C19" s="81" t="s">
        <v>50</v>
      </c>
      <c r="D19" s="85" t="s">
        <v>103</v>
      </c>
      <c r="E19" s="86" t="s">
        <v>103</v>
      </c>
      <c r="F19" s="87" t="s">
        <v>104</v>
      </c>
      <c r="G19" s="87" t="s">
        <v>104</v>
      </c>
      <c r="H19" s="69">
        <v>15</v>
      </c>
      <c r="I19" s="69">
        <v>10</v>
      </c>
      <c r="J19" s="67"/>
      <c r="K19" s="82"/>
    </row>
    <row r="20" ht="24" spans="1:11">
      <c r="A20" s="83"/>
      <c r="B20" s="69"/>
      <c r="C20" s="81" t="s">
        <v>53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55</v>
      </c>
      <c r="D21" s="85" t="s">
        <v>105</v>
      </c>
      <c r="E21" s="86" t="s">
        <v>105</v>
      </c>
      <c r="F21" s="87" t="s">
        <v>106</v>
      </c>
      <c r="G21" s="87" t="s">
        <v>106</v>
      </c>
      <c r="H21" s="69">
        <v>15</v>
      </c>
      <c r="I21" s="69">
        <v>10</v>
      </c>
      <c r="J21" s="67"/>
      <c r="K21" s="82"/>
    </row>
    <row r="22" ht="48" spans="1:11">
      <c r="A22" s="83"/>
      <c r="B22" s="81" t="s">
        <v>58</v>
      </c>
      <c r="C22" s="81" t="s">
        <v>59</v>
      </c>
      <c r="D22" s="85" t="s">
        <v>107</v>
      </c>
      <c r="E22" s="86" t="s">
        <v>107</v>
      </c>
      <c r="F22" s="87" t="s">
        <v>108</v>
      </c>
      <c r="G22" s="87" t="s">
        <v>108</v>
      </c>
      <c r="H22" s="69">
        <v>10</v>
      </c>
      <c r="I22" s="69">
        <v>8</v>
      </c>
      <c r="J22" s="67"/>
      <c r="K22" s="82"/>
    </row>
    <row r="23" spans="1:11">
      <c r="A23" s="67" t="s">
        <v>62</v>
      </c>
      <c r="B23" s="68"/>
      <c r="C23" s="68"/>
      <c r="D23" s="68"/>
      <c r="E23" s="68"/>
      <c r="F23" s="68"/>
      <c r="G23" s="82"/>
      <c r="H23" s="69">
        <f>SUM(H14:H22)+I7</f>
        <v>100</v>
      </c>
      <c r="I23" s="42">
        <f>SUM(I14:I22)+K7</f>
        <v>79.9591836734694</v>
      </c>
      <c r="J23" s="67"/>
      <c r="K23" s="82"/>
    </row>
    <row r="24" ht="15.6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6" spans="1:11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D20:E20"/>
    <mergeCell ref="J20:K20"/>
    <mergeCell ref="D21:E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393055555555556" right="0.354166666666667" top="0.747916666666667" bottom="1" header="0.5" footer="0.5"/>
  <pageSetup paperSize="9" scale="9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4" workbookViewId="0">
      <selection activeCell="I14" sqref="I14:I22"/>
    </sheetView>
  </sheetViews>
  <sheetFormatPr defaultColWidth="9" defaultRowHeight="12"/>
  <cols>
    <col min="1" max="1" width="4.25" style="64" customWidth="1"/>
    <col min="2" max="2" width="7.75" style="64" customWidth="1"/>
    <col min="3" max="3" width="12" style="64" customWidth="1"/>
    <col min="4" max="4" width="15.25" style="64" customWidth="1"/>
    <col min="5" max="5" width="5.62962962962963" style="64" customWidth="1"/>
    <col min="6" max="6" width="15.6296296296296" style="64" customWidth="1"/>
    <col min="7" max="7" width="13.25" style="64" customWidth="1"/>
    <col min="8" max="9" width="7.87962962962963" style="64" customWidth="1"/>
    <col min="10" max="10" width="8.12962962962963" style="64" customWidth="1"/>
    <col min="11" max="11" width="7.12962962962963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109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105</v>
      </c>
      <c r="F7" s="10">
        <v>105</v>
      </c>
      <c r="G7" s="8">
        <v>98.66</v>
      </c>
      <c r="H7" s="14"/>
      <c r="I7" s="10">
        <v>10</v>
      </c>
      <c r="J7" s="90">
        <f>G7/F7</f>
        <v>0.939619047619048</v>
      </c>
      <c r="K7" s="42">
        <f>I7*J7</f>
        <v>9.39619047619048</v>
      </c>
    </row>
    <row r="8" ht="24" spans="1:11">
      <c r="A8" s="78"/>
      <c r="B8" s="74"/>
      <c r="C8" s="75"/>
      <c r="D8" s="67" t="s">
        <v>17</v>
      </c>
      <c r="E8" s="10">
        <v>105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120" customHeight="1" spans="1:11">
      <c r="A12" s="80"/>
      <c r="B12" s="69" t="s">
        <v>110</v>
      </c>
      <c r="C12" s="69"/>
      <c r="D12" s="69"/>
      <c r="E12" s="69"/>
      <c r="F12" s="69"/>
      <c r="G12" s="69" t="s">
        <v>93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30" customHeight="1" spans="1:11">
      <c r="A14" s="83"/>
      <c r="B14" s="69" t="s">
        <v>32</v>
      </c>
      <c r="C14" s="89" t="s">
        <v>33</v>
      </c>
      <c r="D14" s="85" t="s">
        <v>94</v>
      </c>
      <c r="E14" s="86"/>
      <c r="F14" s="87" t="s">
        <v>95</v>
      </c>
      <c r="G14" s="87" t="s">
        <v>95</v>
      </c>
      <c r="H14" s="69">
        <v>13</v>
      </c>
      <c r="I14" s="69">
        <v>13</v>
      </c>
      <c r="J14" s="67"/>
      <c r="K14" s="82"/>
    </row>
    <row r="15" ht="30" customHeight="1" spans="1:11">
      <c r="A15" s="83"/>
      <c r="B15" s="69"/>
      <c r="C15" s="89" t="s">
        <v>36</v>
      </c>
      <c r="D15" s="85" t="s">
        <v>96</v>
      </c>
      <c r="E15" s="86" t="s">
        <v>96</v>
      </c>
      <c r="F15" s="87" t="s">
        <v>97</v>
      </c>
      <c r="G15" s="87" t="s">
        <v>97</v>
      </c>
      <c r="H15" s="69">
        <v>13</v>
      </c>
      <c r="I15" s="69">
        <v>13</v>
      </c>
      <c r="J15" s="67"/>
      <c r="K15" s="82"/>
    </row>
    <row r="16" ht="30" customHeight="1" spans="1:11">
      <c r="A16" s="83"/>
      <c r="B16" s="69"/>
      <c r="C16" s="81" t="s">
        <v>39</v>
      </c>
      <c r="D16" s="85" t="s">
        <v>98</v>
      </c>
      <c r="E16" s="86" t="s">
        <v>98</v>
      </c>
      <c r="F16" s="87" t="s">
        <v>99</v>
      </c>
      <c r="G16" s="87" t="s">
        <v>99</v>
      </c>
      <c r="H16" s="69">
        <v>12</v>
      </c>
      <c r="I16" s="69">
        <v>12</v>
      </c>
      <c r="J16" s="67"/>
      <c r="K16" s="82"/>
    </row>
    <row r="17" ht="30" customHeight="1" spans="1:11">
      <c r="A17" s="83"/>
      <c r="B17" s="69"/>
      <c r="C17" s="81" t="s">
        <v>44</v>
      </c>
      <c r="D17" s="85" t="s">
        <v>111</v>
      </c>
      <c r="E17" s="86" t="s">
        <v>111</v>
      </c>
      <c r="F17" s="87" t="s">
        <v>112</v>
      </c>
      <c r="G17" s="87" t="s">
        <v>112</v>
      </c>
      <c r="H17" s="69">
        <v>12</v>
      </c>
      <c r="I17" s="69">
        <v>9</v>
      </c>
      <c r="J17" s="67"/>
      <c r="K17" s="82"/>
    </row>
    <row r="18" ht="30" customHeight="1" spans="1:11">
      <c r="A18" s="83"/>
      <c r="B18" s="69" t="s">
        <v>47</v>
      </c>
      <c r="C18" s="81" t="s">
        <v>48</v>
      </c>
      <c r="D18" s="85" t="s">
        <v>49</v>
      </c>
      <c r="E18" s="86" t="s">
        <v>49</v>
      </c>
      <c r="F18" s="87" t="s">
        <v>49</v>
      </c>
      <c r="G18" s="87" t="s">
        <v>49</v>
      </c>
      <c r="H18" s="69"/>
      <c r="I18" s="69"/>
      <c r="J18" s="67"/>
      <c r="K18" s="82"/>
    </row>
    <row r="19" ht="24" spans="1:11">
      <c r="A19" s="83"/>
      <c r="B19" s="69"/>
      <c r="C19" s="81" t="s">
        <v>50</v>
      </c>
      <c r="D19" s="85" t="s">
        <v>103</v>
      </c>
      <c r="E19" s="86" t="s">
        <v>103</v>
      </c>
      <c r="F19" s="87" t="s">
        <v>104</v>
      </c>
      <c r="G19" s="87" t="s">
        <v>104</v>
      </c>
      <c r="H19" s="69">
        <v>15</v>
      </c>
      <c r="I19" s="69">
        <v>14</v>
      </c>
      <c r="J19" s="67"/>
      <c r="K19" s="82"/>
    </row>
    <row r="20" ht="24" spans="1:11">
      <c r="A20" s="83"/>
      <c r="B20" s="69"/>
      <c r="C20" s="81" t="s">
        <v>53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55</v>
      </c>
      <c r="D21" s="85" t="s">
        <v>105</v>
      </c>
      <c r="E21" s="86" t="s">
        <v>105</v>
      </c>
      <c r="F21" s="87" t="s">
        <v>106</v>
      </c>
      <c r="G21" s="87" t="s">
        <v>106</v>
      </c>
      <c r="H21" s="69">
        <v>15</v>
      </c>
      <c r="I21" s="69">
        <v>14</v>
      </c>
      <c r="J21" s="67"/>
      <c r="K21" s="82"/>
    </row>
    <row r="22" ht="48" spans="1:11">
      <c r="A22" s="83"/>
      <c r="B22" s="81" t="s">
        <v>58</v>
      </c>
      <c r="C22" s="81" t="s">
        <v>59</v>
      </c>
      <c r="D22" s="85" t="s">
        <v>107</v>
      </c>
      <c r="E22" s="86" t="s">
        <v>107</v>
      </c>
      <c r="F22" s="87" t="s">
        <v>108</v>
      </c>
      <c r="G22" s="87" t="s">
        <v>108</v>
      </c>
      <c r="H22" s="69">
        <v>10</v>
      </c>
      <c r="I22" s="69">
        <v>10</v>
      </c>
      <c r="J22" s="67"/>
      <c r="K22" s="82"/>
    </row>
    <row r="23" spans="1:11">
      <c r="A23" s="67" t="s">
        <v>62</v>
      </c>
      <c r="B23" s="68"/>
      <c r="C23" s="68"/>
      <c r="D23" s="68"/>
      <c r="E23" s="68"/>
      <c r="F23" s="68"/>
      <c r="G23" s="82"/>
      <c r="H23" s="69">
        <f>SUM(H14:H22)+I7</f>
        <v>100</v>
      </c>
      <c r="I23" s="42">
        <f>SUM(I14:I22)+K7</f>
        <v>94.3961904761905</v>
      </c>
      <c r="J23" s="67"/>
      <c r="K23" s="82"/>
    </row>
    <row r="24" ht="15.6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6" spans="1:11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D20:E20"/>
    <mergeCell ref="J20:K20"/>
    <mergeCell ref="D21:E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393055555555556" right="0.118055555555556" top="0.747916666666667" bottom="1" header="0.5" footer="0.5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workbookViewId="0">
      <selection activeCell="I14" sqref="I14:I30"/>
    </sheetView>
  </sheetViews>
  <sheetFormatPr defaultColWidth="9" defaultRowHeight="12"/>
  <cols>
    <col min="1" max="1" width="4.25" style="92" customWidth="1"/>
    <col min="2" max="2" width="6.25" style="92" customWidth="1"/>
    <col min="3" max="3" width="8.75" style="92" customWidth="1"/>
    <col min="4" max="4" width="15.25" style="92" customWidth="1"/>
    <col min="5" max="5" width="9.87962962962963" style="92" customWidth="1"/>
    <col min="6" max="6" width="16.8796296296296" style="92" customWidth="1"/>
    <col min="7" max="7" width="15.8796296296296" style="92" customWidth="1"/>
    <col min="8" max="8" width="10.3796296296296" style="92" customWidth="1"/>
    <col min="9" max="10" width="7.87962962962963" style="92" customWidth="1"/>
    <col min="11" max="11" width="5.5" style="92" customWidth="1"/>
    <col min="12" max="16384" width="9" style="92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="91" customFormat="1" ht="15.6" spans="1:11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95" t="s">
        <v>3</v>
      </c>
      <c r="B4" s="96"/>
      <c r="C4" s="96"/>
      <c r="D4" s="97" t="s">
        <v>113</v>
      </c>
      <c r="E4" s="97"/>
      <c r="F4" s="97"/>
      <c r="G4" s="97"/>
      <c r="H4" s="97"/>
      <c r="I4" s="97"/>
      <c r="J4" s="97"/>
      <c r="K4" s="97"/>
    </row>
    <row r="5" spans="1:11">
      <c r="A5" s="95" t="s">
        <v>5</v>
      </c>
      <c r="B5" s="96"/>
      <c r="C5" s="96"/>
      <c r="D5" s="95" t="s">
        <v>6</v>
      </c>
      <c r="E5" s="96"/>
      <c r="F5" s="96"/>
      <c r="G5" s="97" t="s">
        <v>7</v>
      </c>
      <c r="H5" s="97"/>
      <c r="I5" s="96" t="s">
        <v>8</v>
      </c>
      <c r="J5" s="96"/>
      <c r="K5" s="110"/>
    </row>
    <row r="6" ht="24" spans="1:11">
      <c r="A6" s="98" t="s">
        <v>9</v>
      </c>
      <c r="B6" s="99"/>
      <c r="C6" s="100"/>
      <c r="D6" s="95"/>
      <c r="E6" s="48" t="s">
        <v>10</v>
      </c>
      <c r="F6" s="48" t="s">
        <v>11</v>
      </c>
      <c r="G6" s="101" t="s">
        <v>12</v>
      </c>
      <c r="H6" s="102"/>
      <c r="I6" s="48" t="s">
        <v>13</v>
      </c>
      <c r="J6" s="48" t="s">
        <v>14</v>
      </c>
      <c r="K6" s="48" t="s">
        <v>15</v>
      </c>
    </row>
    <row r="7" spans="1:11">
      <c r="A7" s="103"/>
      <c r="B7" s="104"/>
      <c r="C7" s="105"/>
      <c r="D7" s="95" t="s">
        <v>16</v>
      </c>
      <c r="E7" s="48">
        <v>3897</v>
      </c>
      <c r="F7" s="48">
        <v>3897</v>
      </c>
      <c r="G7" s="101">
        <v>3825.23</v>
      </c>
      <c r="H7" s="102"/>
      <c r="I7" s="48">
        <v>10</v>
      </c>
      <c r="J7" s="90">
        <f>G7/F7</f>
        <v>0.981583269181422</v>
      </c>
      <c r="K7" s="42">
        <f>I7*J7</f>
        <v>9.81583269181422</v>
      </c>
    </row>
    <row r="8" ht="24" spans="1:11">
      <c r="A8" s="106"/>
      <c r="B8" s="104"/>
      <c r="C8" s="105"/>
      <c r="D8" s="95" t="s">
        <v>17</v>
      </c>
      <c r="E8" s="48">
        <v>3897</v>
      </c>
      <c r="F8" s="48"/>
      <c r="G8" s="101"/>
      <c r="H8" s="102"/>
      <c r="I8" s="48" t="s">
        <v>18</v>
      </c>
      <c r="J8" s="48"/>
      <c r="K8" s="48" t="s">
        <v>18</v>
      </c>
    </row>
    <row r="9" spans="1:11">
      <c r="A9" s="106"/>
      <c r="B9" s="104"/>
      <c r="C9" s="105"/>
      <c r="D9" s="95" t="s">
        <v>19</v>
      </c>
      <c r="E9" s="48"/>
      <c r="F9" s="48"/>
      <c r="G9" s="101"/>
      <c r="H9" s="102"/>
      <c r="I9" s="48" t="s">
        <v>18</v>
      </c>
      <c r="J9" s="48"/>
      <c r="K9" s="48" t="s">
        <v>18</v>
      </c>
    </row>
    <row r="10" spans="1:11">
      <c r="A10" s="107"/>
      <c r="B10" s="104"/>
      <c r="C10" s="105"/>
      <c r="D10" s="98" t="s">
        <v>20</v>
      </c>
      <c r="E10" s="36"/>
      <c r="F10" s="36"/>
      <c r="G10" s="61"/>
      <c r="H10" s="62"/>
      <c r="I10" s="36" t="s">
        <v>18</v>
      </c>
      <c r="J10" s="36"/>
      <c r="K10" s="36" t="s">
        <v>18</v>
      </c>
    </row>
    <row r="11" spans="1:11">
      <c r="A11" s="103" t="s">
        <v>21</v>
      </c>
      <c r="B11" s="97" t="s">
        <v>22</v>
      </c>
      <c r="C11" s="97"/>
      <c r="D11" s="97"/>
      <c r="E11" s="97"/>
      <c r="F11" s="97"/>
      <c r="G11" s="97" t="s">
        <v>23</v>
      </c>
      <c r="H11" s="97"/>
      <c r="I11" s="97"/>
      <c r="J11" s="97"/>
      <c r="K11" s="97"/>
    </row>
    <row r="12" ht="114.95" customHeight="1" spans="1:11">
      <c r="A12" s="108"/>
      <c r="B12" s="126" t="s">
        <v>114</v>
      </c>
      <c r="C12" s="126"/>
      <c r="D12" s="126"/>
      <c r="E12" s="126"/>
      <c r="F12" s="126"/>
      <c r="G12" s="97" t="s">
        <v>115</v>
      </c>
      <c r="H12" s="97"/>
      <c r="I12" s="97"/>
      <c r="J12" s="97"/>
      <c r="K12" s="97"/>
    </row>
    <row r="13" ht="24" spans="1:11">
      <c r="A13" s="109" t="s">
        <v>25</v>
      </c>
      <c r="B13" s="109" t="s">
        <v>26</v>
      </c>
      <c r="C13" s="97" t="s">
        <v>27</v>
      </c>
      <c r="D13" s="97" t="s">
        <v>28</v>
      </c>
      <c r="E13" s="97"/>
      <c r="F13" s="110" t="s">
        <v>29</v>
      </c>
      <c r="G13" s="97" t="s">
        <v>30</v>
      </c>
      <c r="H13" s="97" t="s">
        <v>13</v>
      </c>
      <c r="I13" s="97" t="s">
        <v>15</v>
      </c>
      <c r="J13" s="95" t="s">
        <v>31</v>
      </c>
      <c r="K13" s="110"/>
    </row>
    <row r="14" spans="1:11">
      <c r="A14" s="111"/>
      <c r="B14" s="97" t="s">
        <v>32</v>
      </c>
      <c r="C14" s="112" t="s">
        <v>33</v>
      </c>
      <c r="D14" s="113" t="s">
        <v>116</v>
      </c>
      <c r="E14" s="114"/>
      <c r="F14" s="115" t="s">
        <v>117</v>
      </c>
      <c r="G14" s="115" t="s">
        <v>117</v>
      </c>
      <c r="H14" s="97">
        <v>5</v>
      </c>
      <c r="I14" s="97">
        <v>5</v>
      </c>
      <c r="J14" s="95"/>
      <c r="K14" s="110"/>
    </row>
    <row r="15" spans="1:11">
      <c r="A15" s="111"/>
      <c r="B15" s="97"/>
      <c r="C15" s="112"/>
      <c r="D15" s="113" t="s">
        <v>118</v>
      </c>
      <c r="E15" s="114" t="s">
        <v>118</v>
      </c>
      <c r="F15" s="115" t="s">
        <v>119</v>
      </c>
      <c r="G15" s="115" t="s">
        <v>119</v>
      </c>
      <c r="H15" s="97">
        <v>5</v>
      </c>
      <c r="I15" s="97">
        <v>5</v>
      </c>
      <c r="J15" s="95"/>
      <c r="K15" s="110"/>
    </row>
    <row r="16" ht="35.1" customHeight="1" spans="1:11">
      <c r="A16" s="111"/>
      <c r="B16" s="97"/>
      <c r="C16" s="112" t="s">
        <v>36</v>
      </c>
      <c r="D16" s="136" t="s">
        <v>120</v>
      </c>
      <c r="E16" s="137"/>
      <c r="F16" s="132" t="s">
        <v>61</v>
      </c>
      <c r="G16" s="132" t="s">
        <v>61</v>
      </c>
      <c r="H16" s="97">
        <v>6</v>
      </c>
      <c r="I16" s="97">
        <v>6</v>
      </c>
      <c r="J16" s="95"/>
      <c r="K16" s="110"/>
    </row>
    <row r="17" ht="35.1" customHeight="1" spans="1:11">
      <c r="A17" s="111"/>
      <c r="B17" s="97"/>
      <c r="C17" s="112"/>
      <c r="D17" s="136" t="s">
        <v>121</v>
      </c>
      <c r="E17" s="137"/>
      <c r="F17" s="132" t="s">
        <v>61</v>
      </c>
      <c r="G17" s="132" t="s">
        <v>61</v>
      </c>
      <c r="H17" s="97">
        <v>5</v>
      </c>
      <c r="I17" s="97">
        <v>5</v>
      </c>
      <c r="J17" s="95"/>
      <c r="K17" s="110"/>
    </row>
    <row r="18" ht="35.1" customHeight="1" spans="1:11">
      <c r="A18" s="111"/>
      <c r="B18" s="97"/>
      <c r="C18" s="112"/>
      <c r="D18" s="136" t="s">
        <v>122</v>
      </c>
      <c r="E18" s="137"/>
      <c r="F18" s="132" t="s">
        <v>61</v>
      </c>
      <c r="G18" s="132" t="s">
        <v>61</v>
      </c>
      <c r="H18" s="97">
        <v>5</v>
      </c>
      <c r="I18" s="97">
        <v>5</v>
      </c>
      <c r="J18" s="95"/>
      <c r="K18" s="110"/>
    </row>
    <row r="19" ht="35.1" customHeight="1" spans="1:11">
      <c r="A19" s="111"/>
      <c r="B19" s="97"/>
      <c r="C19" s="112"/>
      <c r="D19" s="136" t="s">
        <v>123</v>
      </c>
      <c r="E19" s="137"/>
      <c r="F19" s="132" t="s">
        <v>61</v>
      </c>
      <c r="G19" s="132" t="s">
        <v>61</v>
      </c>
      <c r="H19" s="97">
        <v>5</v>
      </c>
      <c r="I19" s="97">
        <v>5</v>
      </c>
      <c r="J19" s="95"/>
      <c r="K19" s="110"/>
    </row>
    <row r="20" ht="35.1" customHeight="1" spans="1:11">
      <c r="A20" s="111"/>
      <c r="B20" s="97"/>
      <c r="C20" s="112"/>
      <c r="D20" s="136" t="s">
        <v>124</v>
      </c>
      <c r="E20" s="137"/>
      <c r="F20" s="132" t="s">
        <v>61</v>
      </c>
      <c r="G20" s="132" t="s">
        <v>61</v>
      </c>
      <c r="H20" s="97">
        <v>5</v>
      </c>
      <c r="I20" s="97">
        <v>5</v>
      </c>
      <c r="J20" s="95"/>
      <c r="K20" s="110"/>
    </row>
    <row r="21" ht="35.1" customHeight="1" spans="1:11">
      <c r="A21" s="111"/>
      <c r="B21" s="97"/>
      <c r="C21" s="109" t="s">
        <v>44</v>
      </c>
      <c r="D21" s="130" t="s">
        <v>116</v>
      </c>
      <c r="E21" s="131"/>
      <c r="F21" s="132" t="s">
        <v>125</v>
      </c>
      <c r="G21" s="132" t="s">
        <v>126</v>
      </c>
      <c r="H21" s="97">
        <v>4</v>
      </c>
      <c r="I21" s="97">
        <v>4</v>
      </c>
      <c r="J21" s="95"/>
      <c r="K21" s="110"/>
    </row>
    <row r="22" ht="36" spans="1:11">
      <c r="A22" s="111"/>
      <c r="B22" s="97"/>
      <c r="C22" s="109" t="s">
        <v>39</v>
      </c>
      <c r="D22" s="138" t="s">
        <v>127</v>
      </c>
      <c r="E22" s="139"/>
      <c r="F22" s="132" t="s">
        <v>128</v>
      </c>
      <c r="G22" s="132" t="s">
        <v>128</v>
      </c>
      <c r="H22" s="97">
        <v>5</v>
      </c>
      <c r="I22" s="97">
        <v>5</v>
      </c>
      <c r="J22" s="95"/>
      <c r="K22" s="110"/>
    </row>
    <row r="23" spans="1:11">
      <c r="A23" s="111"/>
      <c r="B23" s="97"/>
      <c r="C23" s="111"/>
      <c r="D23" s="138" t="s">
        <v>129</v>
      </c>
      <c r="E23" s="139"/>
      <c r="F23" s="140">
        <v>45656</v>
      </c>
      <c r="G23" s="140">
        <v>45656</v>
      </c>
      <c r="H23" s="97">
        <v>5</v>
      </c>
      <c r="I23" s="97">
        <v>5</v>
      </c>
      <c r="J23" s="95"/>
      <c r="K23" s="110"/>
    </row>
    <row r="24" ht="24" spans="1:11">
      <c r="A24" s="111"/>
      <c r="B24" s="97" t="s">
        <v>130</v>
      </c>
      <c r="C24" s="109" t="s">
        <v>50</v>
      </c>
      <c r="D24" s="138" t="s">
        <v>131</v>
      </c>
      <c r="E24" s="139"/>
      <c r="F24" s="132" t="s">
        <v>132</v>
      </c>
      <c r="G24" s="132" t="s">
        <v>132</v>
      </c>
      <c r="H24" s="97">
        <v>15</v>
      </c>
      <c r="I24" s="97">
        <v>14</v>
      </c>
      <c r="J24" s="95"/>
      <c r="K24" s="110"/>
    </row>
    <row r="25" ht="24" spans="1:11">
      <c r="A25" s="111"/>
      <c r="B25" s="97"/>
      <c r="C25" s="109" t="s">
        <v>55</v>
      </c>
      <c r="D25" s="138" t="s">
        <v>133</v>
      </c>
      <c r="E25" s="139"/>
      <c r="F25" s="132" t="s">
        <v>134</v>
      </c>
      <c r="G25" s="132" t="s">
        <v>134</v>
      </c>
      <c r="H25" s="97">
        <v>15</v>
      </c>
      <c r="I25" s="97">
        <v>14</v>
      </c>
      <c r="J25" s="95"/>
      <c r="K25" s="110"/>
    </row>
    <row r="26" ht="33" customHeight="1" spans="1:11">
      <c r="A26" s="111"/>
      <c r="B26" s="109" t="s">
        <v>58</v>
      </c>
      <c r="C26" s="109" t="s">
        <v>59</v>
      </c>
      <c r="D26" s="136" t="s">
        <v>135</v>
      </c>
      <c r="E26" s="137"/>
      <c r="F26" s="132" t="s">
        <v>108</v>
      </c>
      <c r="G26" s="132" t="s">
        <v>108</v>
      </c>
      <c r="H26" s="97">
        <v>2</v>
      </c>
      <c r="I26" s="97">
        <v>2</v>
      </c>
      <c r="J26" s="95"/>
      <c r="K26" s="110"/>
    </row>
    <row r="27" ht="33" customHeight="1" spans="1:11">
      <c r="A27" s="111"/>
      <c r="B27" s="111"/>
      <c r="C27" s="111"/>
      <c r="D27" s="136" t="s">
        <v>136</v>
      </c>
      <c r="E27" s="137"/>
      <c r="F27" s="132" t="s">
        <v>108</v>
      </c>
      <c r="G27" s="132" t="s">
        <v>108</v>
      </c>
      <c r="H27" s="97">
        <v>2</v>
      </c>
      <c r="I27" s="97">
        <v>2</v>
      </c>
      <c r="J27" s="95"/>
      <c r="K27" s="110"/>
    </row>
    <row r="28" ht="33" customHeight="1" spans="1:11">
      <c r="A28" s="111"/>
      <c r="B28" s="111"/>
      <c r="C28" s="111"/>
      <c r="D28" s="136" t="s">
        <v>137</v>
      </c>
      <c r="E28" s="137"/>
      <c r="F28" s="132" t="s">
        <v>108</v>
      </c>
      <c r="G28" s="132" t="s">
        <v>108</v>
      </c>
      <c r="H28" s="97">
        <v>2</v>
      </c>
      <c r="I28" s="97">
        <v>2</v>
      </c>
      <c r="J28" s="95"/>
      <c r="K28" s="110"/>
    </row>
    <row r="29" ht="33" customHeight="1" spans="1:11">
      <c r="A29" s="111"/>
      <c r="B29" s="111"/>
      <c r="C29" s="111"/>
      <c r="D29" s="136" t="s">
        <v>138</v>
      </c>
      <c r="E29" s="137"/>
      <c r="F29" s="132" t="s">
        <v>108</v>
      </c>
      <c r="G29" s="132" t="s">
        <v>108</v>
      </c>
      <c r="H29" s="97">
        <v>2</v>
      </c>
      <c r="I29" s="97">
        <v>2</v>
      </c>
      <c r="J29" s="95"/>
      <c r="K29" s="110"/>
    </row>
    <row r="30" ht="33" customHeight="1" spans="1:11">
      <c r="A30" s="111"/>
      <c r="B30" s="111"/>
      <c r="C30" s="111"/>
      <c r="D30" s="136" t="s">
        <v>139</v>
      </c>
      <c r="E30" s="137"/>
      <c r="F30" s="132" t="s">
        <v>108</v>
      </c>
      <c r="G30" s="132" t="s">
        <v>108</v>
      </c>
      <c r="H30" s="97">
        <v>2</v>
      </c>
      <c r="I30" s="97">
        <v>2</v>
      </c>
      <c r="J30" s="95"/>
      <c r="K30" s="110"/>
    </row>
    <row r="31" spans="1:11">
      <c r="A31" s="95" t="s">
        <v>62</v>
      </c>
      <c r="B31" s="96"/>
      <c r="C31" s="96"/>
      <c r="D31" s="96"/>
      <c r="E31" s="96"/>
      <c r="F31" s="96"/>
      <c r="G31" s="110"/>
      <c r="H31" s="116">
        <f>SUM(H14:H30)+I7</f>
        <v>100</v>
      </c>
      <c r="I31" s="42">
        <f>SUM(I14:I30)+K7</f>
        <v>97.8158326918142</v>
      </c>
      <c r="J31" s="95"/>
      <c r="K31" s="110"/>
    </row>
    <row r="32" ht="15.6" spans="1:1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</row>
    <row r="33" ht="15.6" spans="1:11">
      <c r="A33" s="94" t="s">
        <v>63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</row>
  </sheetData>
  <mergeCells count="55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D18:E18"/>
    <mergeCell ref="D19:E19"/>
    <mergeCell ref="D20:E20"/>
    <mergeCell ref="J20:K20"/>
    <mergeCell ref="D21:E21"/>
    <mergeCell ref="D22:E22"/>
    <mergeCell ref="D23:E23"/>
    <mergeCell ref="J23:K23"/>
    <mergeCell ref="D24:E24"/>
    <mergeCell ref="D25:E25"/>
    <mergeCell ref="D26:E26"/>
    <mergeCell ref="D27:E27"/>
    <mergeCell ref="D28:E28"/>
    <mergeCell ref="D29:E29"/>
    <mergeCell ref="D30:E30"/>
    <mergeCell ref="J30:K30"/>
    <mergeCell ref="A31:G31"/>
    <mergeCell ref="J31:K31"/>
    <mergeCell ref="A33:K33"/>
    <mergeCell ref="A11:A12"/>
    <mergeCell ref="A13:A30"/>
    <mergeCell ref="B14:B23"/>
    <mergeCell ref="B24:B25"/>
    <mergeCell ref="B26:B30"/>
    <mergeCell ref="C14:C15"/>
    <mergeCell ref="C16:C20"/>
    <mergeCell ref="C22:C23"/>
    <mergeCell ref="C26:C30"/>
    <mergeCell ref="A6:C10"/>
  </mergeCells>
  <pageMargins left="0.275" right="0.196527777777778" top="0.590277777777778" bottom="1" header="0.5" footer="0.5"/>
  <pageSetup paperSize="9" scale="93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22" workbookViewId="0">
      <selection activeCell="G17" sqref="G17"/>
    </sheetView>
  </sheetViews>
  <sheetFormatPr defaultColWidth="9" defaultRowHeight="12"/>
  <cols>
    <col min="1" max="1" width="4.25" style="92" customWidth="1"/>
    <col min="2" max="2" width="6.75" style="92" customWidth="1"/>
    <col min="3" max="3" width="8.87962962962963" style="92" customWidth="1"/>
    <col min="4" max="4" width="15.25" style="92" customWidth="1"/>
    <col min="5" max="5" width="9.25" style="92" customWidth="1"/>
    <col min="6" max="6" width="14" style="92" customWidth="1"/>
    <col min="7" max="7" width="11.8796296296296" style="92" customWidth="1"/>
    <col min="8" max="8" width="10.3796296296296" style="92" customWidth="1"/>
    <col min="9" max="10" width="7.87962962962963" style="92" customWidth="1"/>
    <col min="11" max="11" width="6.25" style="92" customWidth="1"/>
    <col min="12" max="16384" width="9" style="92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="91" customFormat="1" ht="15.6" spans="1:11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95" t="s">
        <v>3</v>
      </c>
      <c r="B4" s="96"/>
      <c r="C4" s="96"/>
      <c r="D4" s="97" t="s">
        <v>113</v>
      </c>
      <c r="E4" s="97"/>
      <c r="F4" s="97"/>
      <c r="G4" s="97"/>
      <c r="H4" s="97"/>
      <c r="I4" s="97"/>
      <c r="J4" s="97"/>
      <c r="K4" s="97"/>
    </row>
    <row r="5" spans="1:11">
      <c r="A5" s="95" t="s">
        <v>5</v>
      </c>
      <c r="B5" s="96"/>
      <c r="C5" s="96"/>
      <c r="D5" s="95" t="s">
        <v>6</v>
      </c>
      <c r="E5" s="96"/>
      <c r="F5" s="96"/>
      <c r="G5" s="97" t="s">
        <v>7</v>
      </c>
      <c r="H5" s="97"/>
      <c r="I5" s="96" t="s">
        <v>8</v>
      </c>
      <c r="J5" s="96"/>
      <c r="K5" s="110"/>
    </row>
    <row r="6" ht="24" spans="1:11">
      <c r="A6" s="98" t="s">
        <v>9</v>
      </c>
      <c r="B6" s="99"/>
      <c r="C6" s="100"/>
      <c r="D6" s="95"/>
      <c r="E6" s="48" t="s">
        <v>10</v>
      </c>
      <c r="F6" s="48" t="s">
        <v>11</v>
      </c>
      <c r="G6" s="101" t="s">
        <v>12</v>
      </c>
      <c r="H6" s="102"/>
      <c r="I6" s="48" t="s">
        <v>13</v>
      </c>
      <c r="J6" s="48" t="s">
        <v>14</v>
      </c>
      <c r="K6" s="48" t="s">
        <v>15</v>
      </c>
    </row>
    <row r="7" spans="1:11">
      <c r="A7" s="103"/>
      <c r="B7" s="104"/>
      <c r="C7" s="105"/>
      <c r="D7" s="95" t="s">
        <v>16</v>
      </c>
      <c r="E7" s="48">
        <v>213</v>
      </c>
      <c r="F7" s="48">
        <v>213</v>
      </c>
      <c r="G7" s="124">
        <v>212.17</v>
      </c>
      <c r="H7" s="125"/>
      <c r="I7" s="48">
        <v>10</v>
      </c>
      <c r="J7" s="90">
        <f>G7/F7</f>
        <v>0.996103286384976</v>
      </c>
      <c r="K7" s="42">
        <f>I7*J7</f>
        <v>9.96103286384976</v>
      </c>
    </row>
    <row r="8" ht="24" spans="1:11">
      <c r="A8" s="106"/>
      <c r="B8" s="104"/>
      <c r="C8" s="105"/>
      <c r="D8" s="95" t="s">
        <v>17</v>
      </c>
      <c r="E8" s="48">
        <v>213</v>
      </c>
      <c r="F8" s="48"/>
      <c r="G8" s="101"/>
      <c r="H8" s="102"/>
      <c r="I8" s="48" t="s">
        <v>18</v>
      </c>
      <c r="J8" s="48"/>
      <c r="K8" s="48" t="s">
        <v>18</v>
      </c>
    </row>
    <row r="9" spans="1:11">
      <c r="A9" s="106"/>
      <c r="B9" s="104"/>
      <c r="C9" s="105"/>
      <c r="D9" s="95" t="s">
        <v>19</v>
      </c>
      <c r="E9" s="48"/>
      <c r="F9" s="48"/>
      <c r="G9" s="101"/>
      <c r="H9" s="102"/>
      <c r="I9" s="48" t="s">
        <v>18</v>
      </c>
      <c r="J9" s="48"/>
      <c r="K9" s="48" t="s">
        <v>18</v>
      </c>
    </row>
    <row r="10" spans="1:11">
      <c r="A10" s="107"/>
      <c r="B10" s="104"/>
      <c r="C10" s="105"/>
      <c r="D10" s="98" t="s">
        <v>20</v>
      </c>
      <c r="E10" s="36"/>
      <c r="F10" s="36"/>
      <c r="G10" s="61"/>
      <c r="H10" s="62"/>
      <c r="I10" s="36" t="s">
        <v>18</v>
      </c>
      <c r="J10" s="36"/>
      <c r="K10" s="36" t="s">
        <v>18</v>
      </c>
    </row>
    <row r="11" spans="1:11">
      <c r="A11" s="103" t="s">
        <v>21</v>
      </c>
      <c r="B11" s="97" t="s">
        <v>22</v>
      </c>
      <c r="C11" s="97"/>
      <c r="D11" s="97"/>
      <c r="E11" s="97"/>
      <c r="F11" s="97"/>
      <c r="G11" s="97" t="s">
        <v>23</v>
      </c>
      <c r="H11" s="97"/>
      <c r="I11" s="97"/>
      <c r="J11" s="97"/>
      <c r="K11" s="97"/>
    </row>
    <row r="12" ht="150" customHeight="1" spans="1:11">
      <c r="A12" s="108"/>
      <c r="B12" s="126" t="s">
        <v>140</v>
      </c>
      <c r="C12" s="126"/>
      <c r="D12" s="126"/>
      <c r="E12" s="126"/>
      <c r="F12" s="126"/>
      <c r="G12" s="97" t="s">
        <v>141</v>
      </c>
      <c r="H12" s="97"/>
      <c r="I12" s="97"/>
      <c r="J12" s="97"/>
      <c r="K12" s="97"/>
    </row>
    <row r="13" ht="24" spans="1:11">
      <c r="A13" s="109" t="s">
        <v>25</v>
      </c>
      <c r="B13" s="109" t="s">
        <v>26</v>
      </c>
      <c r="C13" s="97" t="s">
        <v>27</v>
      </c>
      <c r="D13" s="97" t="s">
        <v>28</v>
      </c>
      <c r="E13" s="97"/>
      <c r="F13" s="110" t="s">
        <v>29</v>
      </c>
      <c r="G13" s="97" t="s">
        <v>30</v>
      </c>
      <c r="H13" s="97" t="s">
        <v>13</v>
      </c>
      <c r="I13" s="97" t="s">
        <v>15</v>
      </c>
      <c r="J13" s="95" t="s">
        <v>31</v>
      </c>
      <c r="K13" s="110"/>
    </row>
    <row r="14" ht="45" customHeight="1" spans="1:11">
      <c r="A14" s="111"/>
      <c r="B14" s="97" t="s">
        <v>32</v>
      </c>
      <c r="C14" s="112" t="s">
        <v>33</v>
      </c>
      <c r="D14" s="127" t="s">
        <v>142</v>
      </c>
      <c r="E14" s="128"/>
      <c r="F14" s="129" t="s">
        <v>143</v>
      </c>
      <c r="G14" s="129" t="s">
        <v>143</v>
      </c>
      <c r="H14" s="97">
        <v>10</v>
      </c>
      <c r="I14" s="97">
        <v>10</v>
      </c>
      <c r="J14" s="95"/>
      <c r="K14" s="110"/>
    </row>
    <row r="15" ht="24.95" customHeight="1" spans="1:11">
      <c r="A15" s="111"/>
      <c r="B15" s="97"/>
      <c r="C15" s="112" t="s">
        <v>36</v>
      </c>
      <c r="D15" s="127" t="s">
        <v>144</v>
      </c>
      <c r="E15" s="128"/>
      <c r="F15" s="129" t="s">
        <v>61</v>
      </c>
      <c r="G15" s="129" t="s">
        <v>61</v>
      </c>
      <c r="H15" s="97">
        <v>10</v>
      </c>
      <c r="I15" s="97">
        <v>10</v>
      </c>
      <c r="J15" s="95"/>
      <c r="K15" s="110"/>
    </row>
    <row r="16" ht="24.95" customHeight="1" spans="1:11">
      <c r="A16" s="111"/>
      <c r="B16" s="97"/>
      <c r="C16" s="112"/>
      <c r="D16" s="127" t="s">
        <v>145</v>
      </c>
      <c r="E16" s="128"/>
      <c r="F16" s="129" t="s">
        <v>61</v>
      </c>
      <c r="G16" s="129" t="s">
        <v>61</v>
      </c>
      <c r="H16" s="97">
        <v>10</v>
      </c>
      <c r="I16" s="97">
        <v>10</v>
      </c>
      <c r="J16" s="95"/>
      <c r="K16" s="110"/>
    </row>
    <row r="17" ht="24.95" customHeight="1" spans="1:11">
      <c r="A17" s="111"/>
      <c r="B17" s="97"/>
      <c r="C17" s="109" t="s">
        <v>44</v>
      </c>
      <c r="D17" s="130" t="s">
        <v>116</v>
      </c>
      <c r="E17" s="131"/>
      <c r="F17" s="132" t="s">
        <v>146</v>
      </c>
      <c r="G17" s="133" t="s">
        <v>147</v>
      </c>
      <c r="H17" s="97">
        <v>10</v>
      </c>
      <c r="I17" s="97">
        <v>10</v>
      </c>
      <c r="J17" s="95"/>
      <c r="K17" s="110"/>
    </row>
    <row r="18" ht="24.95" customHeight="1" spans="1:11">
      <c r="A18" s="111"/>
      <c r="B18" s="97"/>
      <c r="C18" s="109" t="s">
        <v>39</v>
      </c>
      <c r="D18" s="127" t="s">
        <v>148</v>
      </c>
      <c r="E18" s="128"/>
      <c r="F18" s="134">
        <v>1</v>
      </c>
      <c r="G18" s="134">
        <v>1</v>
      </c>
      <c r="H18" s="97">
        <v>10</v>
      </c>
      <c r="I18" s="97">
        <v>10</v>
      </c>
      <c r="J18" s="95"/>
      <c r="K18" s="110"/>
    </row>
    <row r="19" ht="24.95" customHeight="1" spans="1:11">
      <c r="A19" s="111"/>
      <c r="B19" s="109" t="s">
        <v>130</v>
      </c>
      <c r="C19" s="109" t="s">
        <v>50</v>
      </c>
      <c r="D19" s="127" t="s">
        <v>131</v>
      </c>
      <c r="E19" s="128"/>
      <c r="F19" s="129" t="s">
        <v>149</v>
      </c>
      <c r="G19" s="129" t="s">
        <v>149</v>
      </c>
      <c r="H19" s="97">
        <v>8</v>
      </c>
      <c r="I19" s="97">
        <v>8</v>
      </c>
      <c r="J19" s="95"/>
      <c r="K19" s="110"/>
    </row>
    <row r="20" ht="36" customHeight="1" spans="1:11">
      <c r="A20" s="111"/>
      <c r="B20" s="111"/>
      <c r="C20" s="111"/>
      <c r="D20" s="127" t="s">
        <v>133</v>
      </c>
      <c r="E20" s="128"/>
      <c r="F20" s="129" t="s">
        <v>134</v>
      </c>
      <c r="G20" s="129" t="s">
        <v>134</v>
      </c>
      <c r="H20" s="97">
        <v>8</v>
      </c>
      <c r="I20" s="97">
        <v>8</v>
      </c>
      <c r="J20" s="95"/>
      <c r="K20" s="110"/>
    </row>
    <row r="21" ht="24.95" customHeight="1" spans="1:11">
      <c r="A21" s="111"/>
      <c r="B21" s="111"/>
      <c r="C21" s="109" t="s">
        <v>55</v>
      </c>
      <c r="D21" s="127" t="s">
        <v>150</v>
      </c>
      <c r="E21" s="128"/>
      <c r="F21" s="129" t="s">
        <v>134</v>
      </c>
      <c r="G21" s="129" t="s">
        <v>134</v>
      </c>
      <c r="H21" s="97">
        <v>7</v>
      </c>
      <c r="I21" s="97">
        <v>6</v>
      </c>
      <c r="J21" s="95"/>
      <c r="K21" s="110"/>
    </row>
    <row r="22" ht="24.95" customHeight="1" spans="1:11">
      <c r="A22" s="111"/>
      <c r="B22" s="135"/>
      <c r="C22" s="111"/>
      <c r="D22" s="127" t="s">
        <v>151</v>
      </c>
      <c r="E22" s="128"/>
      <c r="F22" s="129" t="s">
        <v>152</v>
      </c>
      <c r="G22" s="129" t="s">
        <v>152</v>
      </c>
      <c r="H22" s="97">
        <v>7</v>
      </c>
      <c r="I22" s="97">
        <v>6</v>
      </c>
      <c r="J22" s="95"/>
      <c r="K22" s="110"/>
    </row>
    <row r="23" ht="24.95" customHeight="1" spans="1:11">
      <c r="A23" s="111"/>
      <c r="B23" s="109" t="s">
        <v>58</v>
      </c>
      <c r="C23" s="109" t="s">
        <v>59</v>
      </c>
      <c r="D23" s="127" t="s">
        <v>153</v>
      </c>
      <c r="E23" s="128"/>
      <c r="F23" s="129" t="s">
        <v>108</v>
      </c>
      <c r="G23" s="129" t="s">
        <v>108</v>
      </c>
      <c r="H23" s="97">
        <v>3.5</v>
      </c>
      <c r="I23" s="97">
        <v>3</v>
      </c>
      <c r="J23" s="95"/>
      <c r="K23" s="110"/>
    </row>
    <row r="24" ht="24.95" customHeight="1" spans="1:11">
      <c r="A24" s="111"/>
      <c r="B24" s="111"/>
      <c r="C24" s="111"/>
      <c r="D24" s="127" t="s">
        <v>154</v>
      </c>
      <c r="E24" s="128"/>
      <c r="F24" s="129" t="s">
        <v>108</v>
      </c>
      <c r="G24" s="129" t="s">
        <v>108</v>
      </c>
      <c r="H24" s="97">
        <v>3.5</v>
      </c>
      <c r="I24" s="97">
        <v>3</v>
      </c>
      <c r="J24" s="95"/>
      <c r="K24" s="110"/>
    </row>
    <row r="25" ht="24.95" customHeight="1" spans="1:11">
      <c r="A25" s="111"/>
      <c r="B25" s="111"/>
      <c r="C25" s="111"/>
      <c r="D25" s="127" t="s">
        <v>155</v>
      </c>
      <c r="E25" s="128"/>
      <c r="F25" s="129" t="s">
        <v>108</v>
      </c>
      <c r="G25" s="129" t="s">
        <v>108</v>
      </c>
      <c r="H25" s="97">
        <v>3</v>
      </c>
      <c r="I25" s="97">
        <v>2</v>
      </c>
      <c r="J25" s="95"/>
      <c r="K25" s="110"/>
    </row>
    <row r="26" spans="1:11">
      <c r="A26" s="95" t="s">
        <v>62</v>
      </c>
      <c r="B26" s="96"/>
      <c r="C26" s="96"/>
      <c r="D26" s="96"/>
      <c r="E26" s="96"/>
      <c r="F26" s="96"/>
      <c r="G26" s="110"/>
      <c r="H26" s="116">
        <f>SUM(H14:H25)+I7</f>
        <v>100</v>
      </c>
      <c r="I26" s="42">
        <f>SUM(I14:I25)+K7</f>
        <v>95.9610328638498</v>
      </c>
      <c r="J26" s="95"/>
      <c r="K26" s="110"/>
    </row>
    <row r="27" ht="15.6" spans="1:11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</row>
    <row r="28" ht="15.6" spans="1:11">
      <c r="A28" s="94" t="s">
        <v>63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</row>
  </sheetData>
  <mergeCells count="4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J26:K26"/>
    <mergeCell ref="A28:K28"/>
    <mergeCell ref="A11:A12"/>
    <mergeCell ref="A13:A25"/>
    <mergeCell ref="B14:B18"/>
    <mergeCell ref="B19:B22"/>
    <mergeCell ref="B23:B25"/>
    <mergeCell ref="C15:C16"/>
    <mergeCell ref="C19:C20"/>
    <mergeCell ref="C21:C22"/>
    <mergeCell ref="C23:C25"/>
    <mergeCell ref="A6:C10"/>
  </mergeCells>
  <pageMargins left="0.314583333333333" right="0.196527777777778" top="0.629861111111111" bottom="1" header="0.5" footer="0.5"/>
  <pageSetup paperSize="9" scale="9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opLeftCell="A6" workbookViewId="0">
      <selection activeCell="I14" sqref="I14:I26"/>
    </sheetView>
  </sheetViews>
  <sheetFormatPr defaultColWidth="9" defaultRowHeight="12"/>
  <cols>
    <col min="1" max="1" width="4.25" style="64" customWidth="1"/>
    <col min="2" max="2" width="6.75" style="64" customWidth="1"/>
    <col min="3" max="3" width="10.1296296296296" style="64" customWidth="1"/>
    <col min="4" max="4" width="15.25" style="64" customWidth="1"/>
    <col min="5" max="5" width="5.12962962962963" style="64" customWidth="1"/>
    <col min="6" max="6" width="16.75" style="64" customWidth="1"/>
    <col min="7" max="7" width="16.1296296296296" style="64" customWidth="1"/>
    <col min="8" max="9" width="7.87962962962963" style="64" customWidth="1"/>
    <col min="10" max="10" width="7.75" style="64" customWidth="1"/>
    <col min="11" max="11" width="5.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156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929</v>
      </c>
      <c r="F7" s="10">
        <v>929</v>
      </c>
      <c r="G7" s="8">
        <v>924.38</v>
      </c>
      <c r="H7" s="14"/>
      <c r="I7" s="10">
        <v>10</v>
      </c>
      <c r="J7" s="90">
        <f>G7/F7</f>
        <v>0.99502691065662</v>
      </c>
      <c r="K7" s="42">
        <f>I7*J7</f>
        <v>9.9502691065662</v>
      </c>
    </row>
    <row r="8" ht="24" spans="1:11">
      <c r="A8" s="78"/>
      <c r="B8" s="74"/>
      <c r="C8" s="75"/>
      <c r="D8" s="67" t="s">
        <v>17</v>
      </c>
      <c r="E8" s="10">
        <v>929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120" customHeight="1" spans="1:11">
      <c r="A12" s="80"/>
      <c r="B12" s="69" t="s">
        <v>157</v>
      </c>
      <c r="C12" s="69"/>
      <c r="D12" s="69"/>
      <c r="E12" s="69"/>
      <c r="F12" s="69"/>
      <c r="G12" s="69" t="s">
        <v>158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spans="1:11">
      <c r="A14" s="83"/>
      <c r="B14" s="69" t="s">
        <v>32</v>
      </c>
      <c r="C14" s="89" t="s">
        <v>33</v>
      </c>
      <c r="D14" s="85" t="s">
        <v>116</v>
      </c>
      <c r="E14" s="86"/>
      <c r="F14" s="87" t="s">
        <v>117</v>
      </c>
      <c r="G14" s="87" t="s">
        <v>117</v>
      </c>
      <c r="H14" s="69">
        <v>6.25</v>
      </c>
      <c r="I14" s="69">
        <v>6.25</v>
      </c>
      <c r="J14" s="67"/>
      <c r="K14" s="82"/>
    </row>
    <row r="15" spans="1:11">
      <c r="A15" s="83"/>
      <c r="B15" s="69"/>
      <c r="C15" s="89"/>
      <c r="D15" s="85" t="s">
        <v>118</v>
      </c>
      <c r="E15" s="86" t="s">
        <v>118</v>
      </c>
      <c r="F15" s="87" t="s">
        <v>119</v>
      </c>
      <c r="G15" s="87" t="s">
        <v>119</v>
      </c>
      <c r="H15" s="69">
        <v>6.25</v>
      </c>
      <c r="I15" s="69">
        <v>6.25</v>
      </c>
      <c r="J15" s="67"/>
      <c r="K15" s="82"/>
    </row>
    <row r="16" spans="1:11">
      <c r="A16" s="83"/>
      <c r="B16" s="69"/>
      <c r="C16" s="89" t="s">
        <v>36</v>
      </c>
      <c r="D16" s="85" t="s">
        <v>144</v>
      </c>
      <c r="E16" s="86" t="s">
        <v>144</v>
      </c>
      <c r="F16" s="87" t="s">
        <v>159</v>
      </c>
      <c r="G16" s="87" t="s">
        <v>159</v>
      </c>
      <c r="H16" s="69">
        <v>6.25</v>
      </c>
      <c r="I16" s="69">
        <v>6.25</v>
      </c>
      <c r="J16" s="67"/>
      <c r="K16" s="82"/>
    </row>
    <row r="17" spans="1:11">
      <c r="A17" s="83"/>
      <c r="B17" s="69"/>
      <c r="C17" s="89"/>
      <c r="D17" s="85" t="s">
        <v>145</v>
      </c>
      <c r="E17" s="86" t="s">
        <v>145</v>
      </c>
      <c r="F17" s="87" t="s">
        <v>159</v>
      </c>
      <c r="G17" s="87" t="s">
        <v>159</v>
      </c>
      <c r="H17" s="69">
        <v>6.25</v>
      </c>
      <c r="I17" s="69">
        <v>6.25</v>
      </c>
      <c r="J17" s="67"/>
      <c r="K17" s="82"/>
    </row>
    <row r="18" spans="1:11">
      <c r="A18" s="83"/>
      <c r="B18" s="69"/>
      <c r="C18" s="81" t="s">
        <v>39</v>
      </c>
      <c r="D18" s="85" t="s">
        <v>40</v>
      </c>
      <c r="E18" s="86" t="s">
        <v>40</v>
      </c>
      <c r="F18" s="87" t="s">
        <v>160</v>
      </c>
      <c r="G18" s="87" t="s">
        <v>160</v>
      </c>
      <c r="H18" s="69">
        <v>6.25</v>
      </c>
      <c r="I18" s="69">
        <v>6.25</v>
      </c>
      <c r="J18" s="67"/>
      <c r="K18" s="82"/>
    </row>
    <row r="19" ht="24" spans="1:11">
      <c r="A19" s="83"/>
      <c r="B19" s="69"/>
      <c r="C19" s="81" t="s">
        <v>44</v>
      </c>
      <c r="D19" s="85" t="s">
        <v>161</v>
      </c>
      <c r="E19" s="86" t="s">
        <v>161</v>
      </c>
      <c r="F19" s="87" t="s">
        <v>162</v>
      </c>
      <c r="G19" s="87" t="s">
        <v>162</v>
      </c>
      <c r="H19" s="69">
        <v>6.25</v>
      </c>
      <c r="I19" s="69">
        <v>6.25</v>
      </c>
      <c r="J19" s="67"/>
      <c r="K19" s="82"/>
    </row>
    <row r="20" ht="24" spans="1:11">
      <c r="A20" s="83"/>
      <c r="B20" s="69"/>
      <c r="C20" s="83"/>
      <c r="D20" s="85" t="s">
        <v>116</v>
      </c>
      <c r="E20" s="86" t="s">
        <v>116</v>
      </c>
      <c r="F20" s="87" t="s">
        <v>163</v>
      </c>
      <c r="G20" s="87" t="s">
        <v>163</v>
      </c>
      <c r="H20" s="69">
        <v>6.25</v>
      </c>
      <c r="I20" s="69">
        <v>6.25</v>
      </c>
      <c r="J20" s="67"/>
      <c r="K20" s="82"/>
    </row>
    <row r="21" ht="24" spans="1:11">
      <c r="A21" s="83"/>
      <c r="B21" s="69"/>
      <c r="C21" s="83"/>
      <c r="D21" s="85" t="s">
        <v>118</v>
      </c>
      <c r="E21" s="86" t="s">
        <v>118</v>
      </c>
      <c r="F21" s="87" t="s">
        <v>164</v>
      </c>
      <c r="G21" s="87" t="s">
        <v>164</v>
      </c>
      <c r="H21" s="69">
        <v>6.25</v>
      </c>
      <c r="I21" s="69">
        <v>6.25</v>
      </c>
      <c r="J21" s="67"/>
      <c r="K21" s="82"/>
    </row>
    <row r="22" ht="24" spans="1:11">
      <c r="A22" s="83"/>
      <c r="B22" s="69" t="s">
        <v>47</v>
      </c>
      <c r="C22" s="81" t="s">
        <v>48</v>
      </c>
      <c r="D22" s="85" t="s">
        <v>49</v>
      </c>
      <c r="E22" s="86" t="s">
        <v>49</v>
      </c>
      <c r="F22" s="87" t="s">
        <v>49</v>
      </c>
      <c r="G22" s="87" t="s">
        <v>49</v>
      </c>
      <c r="H22" s="69"/>
      <c r="I22" s="69"/>
      <c r="J22" s="67"/>
      <c r="K22" s="82"/>
    </row>
    <row r="23" ht="24" spans="1:11">
      <c r="A23" s="83"/>
      <c r="B23" s="69"/>
      <c r="C23" s="81" t="s">
        <v>50</v>
      </c>
      <c r="D23" s="85" t="s">
        <v>165</v>
      </c>
      <c r="E23" s="86" t="s">
        <v>165</v>
      </c>
      <c r="F23" s="87" t="s">
        <v>166</v>
      </c>
      <c r="G23" s="87" t="s">
        <v>166</v>
      </c>
      <c r="H23" s="69">
        <v>15</v>
      </c>
      <c r="I23" s="69">
        <v>15</v>
      </c>
      <c r="J23" s="67"/>
      <c r="K23" s="82"/>
    </row>
    <row r="24" ht="24" spans="1:11">
      <c r="A24" s="83"/>
      <c r="B24" s="69"/>
      <c r="C24" s="81" t="s">
        <v>53</v>
      </c>
      <c r="D24" s="85" t="s">
        <v>49</v>
      </c>
      <c r="E24" s="86" t="s">
        <v>49</v>
      </c>
      <c r="F24" s="87" t="s">
        <v>49</v>
      </c>
      <c r="G24" s="87" t="s">
        <v>49</v>
      </c>
      <c r="H24" s="69"/>
      <c r="I24" s="69"/>
      <c r="J24" s="67"/>
      <c r="K24" s="82"/>
    </row>
    <row r="25" ht="24" spans="1:11">
      <c r="A25" s="83"/>
      <c r="B25" s="69"/>
      <c r="C25" s="81" t="s">
        <v>55</v>
      </c>
      <c r="D25" s="85" t="s">
        <v>167</v>
      </c>
      <c r="E25" s="86" t="s">
        <v>167</v>
      </c>
      <c r="F25" s="87" t="s">
        <v>152</v>
      </c>
      <c r="G25" s="87" t="s">
        <v>152</v>
      </c>
      <c r="H25" s="69">
        <v>15</v>
      </c>
      <c r="I25" s="69">
        <v>14</v>
      </c>
      <c r="J25" s="67"/>
      <c r="K25" s="82"/>
    </row>
    <row r="26" ht="48" spans="1:11">
      <c r="A26" s="83"/>
      <c r="B26" s="81" t="s">
        <v>58</v>
      </c>
      <c r="C26" s="81" t="s">
        <v>59</v>
      </c>
      <c r="D26" s="85" t="s">
        <v>168</v>
      </c>
      <c r="E26" s="86" t="s">
        <v>168</v>
      </c>
      <c r="F26" s="87" t="s">
        <v>169</v>
      </c>
      <c r="G26" s="87" t="s">
        <v>169</v>
      </c>
      <c r="H26" s="69">
        <v>10</v>
      </c>
      <c r="I26" s="69">
        <v>10</v>
      </c>
      <c r="J26" s="67"/>
      <c r="K26" s="82"/>
    </row>
    <row r="27" spans="1:11">
      <c r="A27" s="67" t="s">
        <v>62</v>
      </c>
      <c r="B27" s="68"/>
      <c r="C27" s="68"/>
      <c r="D27" s="68"/>
      <c r="E27" s="68"/>
      <c r="F27" s="68"/>
      <c r="G27" s="82"/>
      <c r="H27" s="69">
        <f>SUM(H14:H26)+I7</f>
        <v>100</v>
      </c>
      <c r="I27" s="42">
        <f>SUM(I14:I26)+K7</f>
        <v>98.9502691065662</v>
      </c>
      <c r="J27" s="67"/>
      <c r="K27" s="82"/>
    </row>
    <row r="28" ht="15.6" spans="1:11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ht="15.6" spans="1:11">
      <c r="A29" s="66" t="s">
        <v>63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</row>
  </sheetData>
  <mergeCells count="5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D21:E21"/>
    <mergeCell ref="J21:K21"/>
    <mergeCell ref="D22:E22"/>
    <mergeCell ref="J22:K22"/>
    <mergeCell ref="D23:E23"/>
    <mergeCell ref="D24:E24"/>
    <mergeCell ref="J24:K24"/>
    <mergeCell ref="D25:E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5"/>
    <mergeCell ref="C16:C17"/>
    <mergeCell ref="C19:C21"/>
    <mergeCell ref="A6:C10"/>
  </mergeCells>
  <pageMargins left="0.393055555555556" right="0.118055555555556" top="0.747916666666667" bottom="1" header="0.5" footer="0.5"/>
  <pageSetup paperSize="9" scale="96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workbookViewId="0">
      <selection activeCell="I14" sqref="I14:I27"/>
    </sheetView>
  </sheetViews>
  <sheetFormatPr defaultColWidth="9" defaultRowHeight="12"/>
  <cols>
    <col min="1" max="1" width="4.25" style="64" customWidth="1"/>
    <col min="2" max="2" width="6.62962962962963" style="64" customWidth="1"/>
    <col min="3" max="3" width="9.37962962962963" style="64" customWidth="1"/>
    <col min="4" max="4" width="15.25" style="64" customWidth="1"/>
    <col min="5" max="5" width="3.75" style="64" customWidth="1"/>
    <col min="6" max="6" width="16.5" style="64" customWidth="1"/>
    <col min="7" max="7" width="15.6296296296296" style="64" customWidth="1"/>
    <col min="8" max="9" width="7.87962962962963" style="64" customWidth="1"/>
    <col min="10" max="10" width="7.5" style="64" customWidth="1"/>
    <col min="11" max="11" width="4.7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">
      <c r="A3" s="64" t="s">
        <v>2</v>
      </c>
    </row>
    <row r="4" spans="1:11">
      <c r="A4" s="67" t="s">
        <v>3</v>
      </c>
      <c r="B4" s="68"/>
      <c r="C4" s="68"/>
      <c r="D4" s="69" t="s">
        <v>170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60" spans="1:11">
      <c r="A6" s="70" t="s">
        <v>9</v>
      </c>
      <c r="B6" s="117"/>
      <c r="C6" s="118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119"/>
      <c r="C7" s="120"/>
      <c r="D7" s="67" t="s">
        <v>16</v>
      </c>
      <c r="E7" s="10">
        <v>47</v>
      </c>
      <c r="F7" s="10">
        <v>47</v>
      </c>
      <c r="G7" s="8">
        <v>46.44</v>
      </c>
      <c r="H7" s="14"/>
      <c r="I7" s="10">
        <v>10</v>
      </c>
      <c r="J7" s="90">
        <f>G7/F7</f>
        <v>0.988085106382979</v>
      </c>
      <c r="K7" s="42">
        <f>I7*J7</f>
        <v>9.88085106382979</v>
      </c>
    </row>
    <row r="8" ht="24" spans="1:11">
      <c r="A8" s="121"/>
      <c r="B8" s="119"/>
      <c r="C8" s="120"/>
      <c r="D8" s="67" t="s">
        <v>17</v>
      </c>
      <c r="E8" s="10">
        <v>47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121"/>
      <c r="B9" s="119"/>
      <c r="C9" s="120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122"/>
      <c r="B10" s="119"/>
      <c r="C10" s="120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90" customHeight="1" spans="1:11">
      <c r="A12" s="80"/>
      <c r="B12" s="69" t="s">
        <v>171</v>
      </c>
      <c r="C12" s="69"/>
      <c r="D12" s="69"/>
      <c r="E12" s="69"/>
      <c r="F12" s="69"/>
      <c r="G12" s="69" t="s">
        <v>171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spans="1:11">
      <c r="A14" s="83"/>
      <c r="B14" s="69" t="s">
        <v>32</v>
      </c>
      <c r="C14" s="89" t="s">
        <v>33</v>
      </c>
      <c r="D14" s="85" t="s">
        <v>172</v>
      </c>
      <c r="E14" s="86"/>
      <c r="F14" s="123" t="s">
        <v>173</v>
      </c>
      <c r="G14" s="123" t="s">
        <v>173</v>
      </c>
      <c r="H14" s="69">
        <v>7.5</v>
      </c>
      <c r="I14" s="69">
        <v>7.5</v>
      </c>
      <c r="J14" s="67"/>
      <c r="K14" s="82"/>
    </row>
    <row r="15" spans="1:11">
      <c r="A15" s="83"/>
      <c r="B15" s="69"/>
      <c r="C15" s="89"/>
      <c r="D15" s="85" t="s">
        <v>174</v>
      </c>
      <c r="E15" s="86" t="s">
        <v>174</v>
      </c>
      <c r="F15" s="123" t="s">
        <v>175</v>
      </c>
      <c r="G15" s="123" t="s">
        <v>175</v>
      </c>
      <c r="H15" s="69">
        <v>7.5</v>
      </c>
      <c r="I15" s="69">
        <v>7.5</v>
      </c>
      <c r="J15" s="67"/>
      <c r="K15" s="82"/>
    </row>
    <row r="16" spans="1:11">
      <c r="A16" s="83"/>
      <c r="B16" s="69"/>
      <c r="C16" s="89" t="s">
        <v>36</v>
      </c>
      <c r="D16" s="85" t="s">
        <v>176</v>
      </c>
      <c r="E16" s="86" t="s">
        <v>176</v>
      </c>
      <c r="F16" s="123" t="s">
        <v>61</v>
      </c>
      <c r="G16" s="123" t="s">
        <v>61</v>
      </c>
      <c r="H16" s="69">
        <v>7</v>
      </c>
      <c r="I16" s="69">
        <v>7</v>
      </c>
      <c r="J16" s="67"/>
      <c r="K16" s="82"/>
    </row>
    <row r="17" spans="1:11">
      <c r="A17" s="83"/>
      <c r="B17" s="69"/>
      <c r="C17" s="89"/>
      <c r="D17" s="85" t="s">
        <v>177</v>
      </c>
      <c r="E17" s="86" t="s">
        <v>177</v>
      </c>
      <c r="F17" s="123" t="s">
        <v>61</v>
      </c>
      <c r="G17" s="123" t="s">
        <v>61</v>
      </c>
      <c r="H17" s="69">
        <v>7</v>
      </c>
      <c r="I17" s="69">
        <v>7</v>
      </c>
      <c r="J17" s="67"/>
      <c r="K17" s="82"/>
    </row>
    <row r="18" ht="24" spans="1:11">
      <c r="A18" s="83"/>
      <c r="B18" s="69"/>
      <c r="C18" s="81" t="s">
        <v>39</v>
      </c>
      <c r="D18" s="85" t="s">
        <v>40</v>
      </c>
      <c r="E18" s="86" t="s">
        <v>40</v>
      </c>
      <c r="F18" s="123" t="s">
        <v>178</v>
      </c>
      <c r="G18" s="123" t="s">
        <v>178</v>
      </c>
      <c r="H18" s="69">
        <v>7</v>
      </c>
      <c r="I18" s="69">
        <v>7</v>
      </c>
      <c r="J18" s="67"/>
      <c r="K18" s="82"/>
    </row>
    <row r="19" ht="24" spans="1:11">
      <c r="A19" s="83"/>
      <c r="B19" s="69"/>
      <c r="C19" s="81" t="s">
        <v>44</v>
      </c>
      <c r="D19" s="85" t="s">
        <v>179</v>
      </c>
      <c r="E19" s="86" t="s">
        <v>179</v>
      </c>
      <c r="F19" s="123" t="s">
        <v>180</v>
      </c>
      <c r="G19" s="123" t="s">
        <v>180</v>
      </c>
      <c r="H19" s="69">
        <v>7</v>
      </c>
      <c r="I19" s="69">
        <v>7</v>
      </c>
      <c r="J19" s="67"/>
      <c r="K19" s="82"/>
    </row>
    <row r="20" spans="1:11">
      <c r="A20" s="83"/>
      <c r="B20" s="69"/>
      <c r="C20" s="83"/>
      <c r="D20" s="85" t="s">
        <v>181</v>
      </c>
      <c r="E20" s="86" t="s">
        <v>181</v>
      </c>
      <c r="F20" s="123" t="s">
        <v>182</v>
      </c>
      <c r="G20" s="123" t="s">
        <v>182</v>
      </c>
      <c r="H20" s="69">
        <v>7</v>
      </c>
      <c r="I20" s="69">
        <v>7</v>
      </c>
      <c r="J20" s="67"/>
      <c r="K20" s="82"/>
    </row>
    <row r="21" ht="24" spans="1:11">
      <c r="A21" s="83"/>
      <c r="B21" s="69" t="s">
        <v>47</v>
      </c>
      <c r="C21" s="81" t="s">
        <v>48</v>
      </c>
      <c r="D21" s="85" t="s">
        <v>49</v>
      </c>
      <c r="E21" s="86" t="s">
        <v>49</v>
      </c>
      <c r="F21" s="123" t="s">
        <v>49</v>
      </c>
      <c r="G21" s="123" t="s">
        <v>49</v>
      </c>
      <c r="H21" s="69"/>
      <c r="I21" s="69"/>
      <c r="J21" s="67"/>
      <c r="K21" s="82"/>
    </row>
    <row r="22" spans="1:11">
      <c r="A22" s="83"/>
      <c r="B22" s="69"/>
      <c r="C22" s="81" t="s">
        <v>50</v>
      </c>
      <c r="D22" s="85" t="s">
        <v>183</v>
      </c>
      <c r="E22" s="86" t="s">
        <v>183</v>
      </c>
      <c r="F22" s="123" t="s">
        <v>184</v>
      </c>
      <c r="G22" s="123" t="s">
        <v>184</v>
      </c>
      <c r="H22" s="69">
        <v>7.5</v>
      </c>
      <c r="I22" s="69">
        <v>7.5</v>
      </c>
      <c r="J22" s="67"/>
      <c r="K22" s="82"/>
    </row>
    <row r="23" spans="1:11">
      <c r="A23" s="83"/>
      <c r="B23" s="69"/>
      <c r="C23" s="83"/>
      <c r="D23" s="85" t="s">
        <v>185</v>
      </c>
      <c r="E23" s="86" t="s">
        <v>185</v>
      </c>
      <c r="F23" s="123" t="s">
        <v>184</v>
      </c>
      <c r="G23" s="123" t="s">
        <v>184</v>
      </c>
      <c r="H23" s="69">
        <v>7.5</v>
      </c>
      <c r="I23" s="69">
        <v>7.5</v>
      </c>
      <c r="J23" s="67"/>
      <c r="K23" s="82"/>
    </row>
    <row r="24" ht="24" spans="1:11">
      <c r="A24" s="83"/>
      <c r="B24" s="69"/>
      <c r="C24" s="81" t="s">
        <v>53</v>
      </c>
      <c r="D24" s="85" t="s">
        <v>49</v>
      </c>
      <c r="E24" s="86" t="s">
        <v>49</v>
      </c>
      <c r="F24" s="123" t="s">
        <v>49</v>
      </c>
      <c r="G24" s="123" t="s">
        <v>49</v>
      </c>
      <c r="H24" s="69"/>
      <c r="I24" s="69"/>
      <c r="J24" s="67"/>
      <c r="K24" s="82"/>
    </row>
    <row r="25" spans="1:11">
      <c r="A25" s="83"/>
      <c r="B25" s="69"/>
      <c r="C25" s="81" t="s">
        <v>55</v>
      </c>
      <c r="D25" s="85" t="s">
        <v>186</v>
      </c>
      <c r="E25" s="86" t="s">
        <v>186</v>
      </c>
      <c r="F25" s="123" t="s">
        <v>184</v>
      </c>
      <c r="G25" s="123" t="s">
        <v>184</v>
      </c>
      <c r="H25" s="69">
        <v>7.5</v>
      </c>
      <c r="I25" s="69">
        <v>7.5</v>
      </c>
      <c r="J25" s="67"/>
      <c r="K25" s="82"/>
    </row>
    <row r="26" spans="1:11">
      <c r="A26" s="83"/>
      <c r="B26" s="69"/>
      <c r="C26" s="83"/>
      <c r="D26" s="85" t="s">
        <v>187</v>
      </c>
      <c r="E26" s="86" t="s">
        <v>187</v>
      </c>
      <c r="F26" s="123" t="s">
        <v>38</v>
      </c>
      <c r="G26" s="123" t="s">
        <v>38</v>
      </c>
      <c r="H26" s="69">
        <v>7.5</v>
      </c>
      <c r="I26" s="69">
        <v>7.5</v>
      </c>
      <c r="J26" s="67"/>
      <c r="K26" s="82"/>
    </row>
    <row r="27" ht="48" spans="1:11">
      <c r="A27" s="83"/>
      <c r="B27" s="81" t="s">
        <v>58</v>
      </c>
      <c r="C27" s="81" t="s">
        <v>59</v>
      </c>
      <c r="D27" s="85" t="s">
        <v>188</v>
      </c>
      <c r="E27" s="86" t="s">
        <v>188</v>
      </c>
      <c r="F27" s="123" t="s">
        <v>61</v>
      </c>
      <c r="G27" s="123" t="s">
        <v>61</v>
      </c>
      <c r="H27" s="69">
        <v>10</v>
      </c>
      <c r="I27" s="69">
        <v>8</v>
      </c>
      <c r="J27" s="67"/>
      <c r="K27" s="82"/>
    </row>
    <row r="28" spans="1:11">
      <c r="A28" s="67" t="s">
        <v>62</v>
      </c>
      <c r="B28" s="68"/>
      <c r="C28" s="68"/>
      <c r="D28" s="68"/>
      <c r="E28" s="68"/>
      <c r="F28" s="68"/>
      <c r="G28" s="82"/>
      <c r="H28" s="69">
        <f>SUM(H14:H27)+I7</f>
        <v>100</v>
      </c>
      <c r="I28" s="42">
        <f>SUM(I14:I27)+K7</f>
        <v>97.8808510638298</v>
      </c>
      <c r="J28" s="67"/>
      <c r="K28" s="82"/>
    </row>
    <row r="29" ht="15.6" spans="1:11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ht="15.6" spans="1:11">
      <c r="A30" s="66" t="s">
        <v>63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</row>
  </sheetData>
  <mergeCells count="5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D23:E23"/>
    <mergeCell ref="J23:K23"/>
    <mergeCell ref="D24:E24"/>
    <mergeCell ref="J24:K24"/>
    <mergeCell ref="D25:E25"/>
    <mergeCell ref="D26:E26"/>
    <mergeCell ref="J26:K26"/>
    <mergeCell ref="D27:E27"/>
    <mergeCell ref="J27:K27"/>
    <mergeCell ref="A28:G28"/>
    <mergeCell ref="J28:K28"/>
    <mergeCell ref="A30:K30"/>
    <mergeCell ref="A11:A12"/>
    <mergeCell ref="A13:A27"/>
    <mergeCell ref="B14:B20"/>
    <mergeCell ref="B21:B26"/>
    <mergeCell ref="C14:C15"/>
    <mergeCell ref="C16:C17"/>
    <mergeCell ref="C19:C20"/>
    <mergeCell ref="C22:C23"/>
    <mergeCell ref="C25:C26"/>
    <mergeCell ref="A6:C10"/>
  </mergeCells>
  <pageMargins left="0.275" right="0.118055555555556" top="0.747916666666667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4" workbookViewId="0">
      <selection activeCell="I14" sqref="I14:I24"/>
    </sheetView>
  </sheetViews>
  <sheetFormatPr defaultColWidth="9" defaultRowHeight="12"/>
  <cols>
    <col min="1" max="1" width="4.25" style="64" customWidth="1"/>
    <col min="2" max="2" width="6.25" style="64" customWidth="1"/>
    <col min="3" max="3" width="9.87962962962963" style="64" customWidth="1"/>
    <col min="4" max="4" width="15.25" style="64" customWidth="1"/>
    <col min="5" max="5" width="2.87962962962963" style="64" customWidth="1"/>
    <col min="6" max="6" width="16.8796296296296" style="64" customWidth="1"/>
    <col min="7" max="7" width="16" style="64" customWidth="1"/>
    <col min="8" max="9" width="7.87962962962963" style="64" customWidth="1"/>
    <col min="10" max="10" width="9" style="64" customWidth="1"/>
    <col min="11" max="11" width="4.2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189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60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29</v>
      </c>
      <c r="F7" s="10">
        <v>29</v>
      </c>
      <c r="G7" s="8">
        <v>25.97</v>
      </c>
      <c r="H7" s="14"/>
      <c r="I7" s="10">
        <v>10</v>
      </c>
      <c r="J7" s="90">
        <f>G7/F7</f>
        <v>0.89551724137931</v>
      </c>
      <c r="K7" s="42">
        <f>I7*J7</f>
        <v>8.9551724137931</v>
      </c>
    </row>
    <row r="8" ht="24" spans="1:11">
      <c r="A8" s="78"/>
      <c r="B8" s="74"/>
      <c r="C8" s="75"/>
      <c r="D8" s="67" t="s">
        <v>17</v>
      </c>
      <c r="E8" s="10">
        <v>29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96" customHeight="1" spans="1:11">
      <c r="A12" s="80"/>
      <c r="B12" s="69" t="s">
        <v>190</v>
      </c>
      <c r="C12" s="69"/>
      <c r="D12" s="69"/>
      <c r="E12" s="69"/>
      <c r="F12" s="69"/>
      <c r="G12" s="69" t="s">
        <v>191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spans="1:11">
      <c r="A14" s="83"/>
      <c r="B14" s="69" t="s">
        <v>32</v>
      </c>
      <c r="C14" s="89" t="s">
        <v>33</v>
      </c>
      <c r="D14" s="85" t="s">
        <v>192</v>
      </c>
      <c r="E14" s="86"/>
      <c r="F14" s="87" t="s">
        <v>193</v>
      </c>
      <c r="G14" s="87" t="s">
        <v>193</v>
      </c>
      <c r="H14" s="69">
        <v>10</v>
      </c>
      <c r="I14" s="69">
        <v>10</v>
      </c>
      <c r="J14" s="67"/>
      <c r="K14" s="82"/>
    </row>
    <row r="15" spans="1:11">
      <c r="A15" s="83"/>
      <c r="B15" s="69"/>
      <c r="C15" s="89"/>
      <c r="D15" s="85" t="s">
        <v>194</v>
      </c>
      <c r="E15" s="86" t="s">
        <v>194</v>
      </c>
      <c r="F15" s="87" t="s">
        <v>193</v>
      </c>
      <c r="G15" s="87" t="s">
        <v>193</v>
      </c>
      <c r="H15" s="69">
        <v>10</v>
      </c>
      <c r="I15" s="69">
        <v>10</v>
      </c>
      <c r="J15" s="67"/>
      <c r="K15" s="82"/>
    </row>
    <row r="16" ht="36" spans="1:11">
      <c r="A16" s="83"/>
      <c r="B16" s="69"/>
      <c r="C16" s="89" t="s">
        <v>36</v>
      </c>
      <c r="D16" s="85" t="s">
        <v>195</v>
      </c>
      <c r="E16" s="86" t="s">
        <v>195</v>
      </c>
      <c r="F16" s="87" t="s">
        <v>196</v>
      </c>
      <c r="G16" s="87" t="s">
        <v>196</v>
      </c>
      <c r="H16" s="69">
        <v>5</v>
      </c>
      <c r="I16" s="69">
        <v>4</v>
      </c>
      <c r="J16" s="67"/>
      <c r="K16" s="82"/>
    </row>
    <row r="17" ht="24" spans="1:11">
      <c r="A17" s="83"/>
      <c r="B17" s="69"/>
      <c r="C17" s="81" t="s">
        <v>39</v>
      </c>
      <c r="D17" s="85" t="s">
        <v>40</v>
      </c>
      <c r="E17" s="86" t="s">
        <v>40</v>
      </c>
      <c r="F17" s="87" t="s">
        <v>178</v>
      </c>
      <c r="G17" s="87" t="s">
        <v>178</v>
      </c>
      <c r="H17" s="69">
        <v>10</v>
      </c>
      <c r="I17" s="69">
        <v>10</v>
      </c>
      <c r="J17" s="67"/>
      <c r="K17" s="82"/>
    </row>
    <row r="18" ht="24" spans="1:11">
      <c r="A18" s="83"/>
      <c r="B18" s="69"/>
      <c r="C18" s="81" t="s">
        <v>44</v>
      </c>
      <c r="D18" s="85" t="s">
        <v>192</v>
      </c>
      <c r="E18" s="86" t="s">
        <v>192</v>
      </c>
      <c r="F18" s="87" t="s">
        <v>197</v>
      </c>
      <c r="G18" s="87" t="s">
        <v>197</v>
      </c>
      <c r="H18" s="69">
        <v>5</v>
      </c>
      <c r="I18" s="69">
        <v>5</v>
      </c>
      <c r="J18" s="67"/>
      <c r="K18" s="82"/>
    </row>
    <row r="19" ht="24" spans="1:11">
      <c r="A19" s="83"/>
      <c r="B19" s="69"/>
      <c r="C19" s="83"/>
      <c r="D19" s="85" t="s">
        <v>194</v>
      </c>
      <c r="E19" s="86" t="s">
        <v>194</v>
      </c>
      <c r="F19" s="87" t="s">
        <v>198</v>
      </c>
      <c r="G19" s="87" t="s">
        <v>198</v>
      </c>
      <c r="H19" s="69">
        <v>10</v>
      </c>
      <c r="I19" s="69">
        <v>10</v>
      </c>
      <c r="J19" s="67"/>
      <c r="K19" s="82"/>
    </row>
    <row r="20" ht="24" spans="1:11">
      <c r="A20" s="83"/>
      <c r="B20" s="69" t="s">
        <v>47</v>
      </c>
      <c r="C20" s="81" t="s">
        <v>48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50</v>
      </c>
      <c r="D21" s="85" t="s">
        <v>199</v>
      </c>
      <c r="E21" s="86" t="s">
        <v>199</v>
      </c>
      <c r="F21" s="87" t="s">
        <v>104</v>
      </c>
      <c r="G21" s="87" t="s">
        <v>104</v>
      </c>
      <c r="H21" s="69">
        <v>15</v>
      </c>
      <c r="I21" s="69">
        <v>12</v>
      </c>
      <c r="J21" s="67"/>
      <c r="K21" s="82"/>
    </row>
    <row r="22" ht="24" spans="1:11">
      <c r="A22" s="83"/>
      <c r="B22" s="69"/>
      <c r="C22" s="81" t="s">
        <v>53</v>
      </c>
      <c r="D22" s="85" t="s">
        <v>49</v>
      </c>
      <c r="E22" s="86" t="s">
        <v>49</v>
      </c>
      <c r="F22" s="87" t="s">
        <v>49</v>
      </c>
      <c r="G22" s="87" t="s">
        <v>49</v>
      </c>
      <c r="H22" s="69"/>
      <c r="I22" s="69"/>
      <c r="J22" s="67"/>
      <c r="K22" s="82"/>
    </row>
    <row r="23" ht="24" spans="1:11">
      <c r="A23" s="83"/>
      <c r="B23" s="69"/>
      <c r="C23" s="81" t="s">
        <v>55</v>
      </c>
      <c r="D23" s="85" t="s">
        <v>200</v>
      </c>
      <c r="E23" s="86" t="s">
        <v>200</v>
      </c>
      <c r="F23" s="87" t="s">
        <v>201</v>
      </c>
      <c r="G23" s="87" t="s">
        <v>201</v>
      </c>
      <c r="H23" s="69">
        <v>15</v>
      </c>
      <c r="I23" s="69">
        <v>11</v>
      </c>
      <c r="J23" s="67"/>
      <c r="K23" s="82"/>
    </row>
    <row r="24" ht="60" spans="1:11">
      <c r="A24" s="83"/>
      <c r="B24" s="81" t="s">
        <v>58</v>
      </c>
      <c r="C24" s="81" t="s">
        <v>59</v>
      </c>
      <c r="D24" s="85" t="s">
        <v>202</v>
      </c>
      <c r="E24" s="86" t="s">
        <v>202</v>
      </c>
      <c r="F24" s="87" t="s">
        <v>61</v>
      </c>
      <c r="G24" s="87" t="s">
        <v>61</v>
      </c>
      <c r="H24" s="69">
        <v>10</v>
      </c>
      <c r="I24" s="69">
        <v>9</v>
      </c>
      <c r="J24" s="67"/>
      <c r="K24" s="82"/>
    </row>
    <row r="25" spans="1:11">
      <c r="A25" s="67" t="s">
        <v>62</v>
      </c>
      <c r="B25" s="68"/>
      <c r="C25" s="68"/>
      <c r="D25" s="68"/>
      <c r="E25" s="68"/>
      <c r="F25" s="68"/>
      <c r="G25" s="82"/>
      <c r="H25" s="69">
        <f>SUM(H14:H24)+I7</f>
        <v>100</v>
      </c>
      <c r="I25" s="116">
        <f>SUM(I14:I24)+K7</f>
        <v>89.9551724137931</v>
      </c>
      <c r="J25" s="67"/>
      <c r="K25" s="82"/>
    </row>
    <row r="26" ht="15.6" spans="1:1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ht="15.6" spans="1:11">
      <c r="A27" s="66" t="s">
        <v>63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</sheetData>
  <mergeCells count="4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J22:K22"/>
    <mergeCell ref="D23:E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393055555555556" right="0.118055555555556" top="0.747916666666667" bottom="1" header="0.5" footer="0.5"/>
  <pageSetup paperSize="9" scale="9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4" workbookViewId="0">
      <selection activeCell="I14" sqref="I14:I22"/>
    </sheetView>
  </sheetViews>
  <sheetFormatPr defaultColWidth="9" defaultRowHeight="12"/>
  <cols>
    <col min="1" max="1" width="4.25" style="64" customWidth="1"/>
    <col min="2" max="2" width="7.25" style="64" customWidth="1"/>
    <col min="3" max="3" width="9" style="64" customWidth="1"/>
    <col min="4" max="4" width="15.25" style="64" customWidth="1"/>
    <col min="5" max="5" width="5.87962962962963" style="64" customWidth="1"/>
    <col min="6" max="6" width="15.25" style="64" customWidth="1"/>
    <col min="7" max="7" width="13.1296296296296" style="64" customWidth="1"/>
    <col min="8" max="9" width="7.87962962962963" style="64" customWidth="1"/>
    <col min="10" max="10" width="9.25" style="64" customWidth="1"/>
    <col min="11" max="11" width="5.7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203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104</v>
      </c>
      <c r="F7" s="10">
        <v>104</v>
      </c>
      <c r="G7" s="8">
        <v>102.9</v>
      </c>
      <c r="H7" s="14"/>
      <c r="I7" s="10">
        <v>10</v>
      </c>
      <c r="J7" s="90">
        <f>G7/F7</f>
        <v>0.989423076923077</v>
      </c>
      <c r="K7" s="42">
        <f>I7*J7</f>
        <v>9.89423076923077</v>
      </c>
    </row>
    <row r="8" ht="24" spans="1:11">
      <c r="A8" s="78"/>
      <c r="B8" s="74"/>
      <c r="C8" s="75"/>
      <c r="D8" s="67" t="s">
        <v>17</v>
      </c>
      <c r="E8" s="10">
        <v>104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48" customHeight="1" spans="1:11">
      <c r="A12" s="80"/>
      <c r="B12" s="69" t="s">
        <v>204</v>
      </c>
      <c r="C12" s="69"/>
      <c r="D12" s="69"/>
      <c r="E12" s="69"/>
      <c r="F12" s="69"/>
      <c r="G12" s="69" t="s">
        <v>205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30.95" customHeight="1" spans="1:11">
      <c r="A14" s="83"/>
      <c r="B14" s="69" t="s">
        <v>32</v>
      </c>
      <c r="C14" s="89" t="s">
        <v>33</v>
      </c>
      <c r="D14" s="85" t="s">
        <v>206</v>
      </c>
      <c r="E14" s="86"/>
      <c r="F14" s="87" t="s">
        <v>207</v>
      </c>
      <c r="G14" s="87" t="s">
        <v>207</v>
      </c>
      <c r="H14" s="69">
        <v>13</v>
      </c>
      <c r="I14" s="69">
        <v>12</v>
      </c>
      <c r="J14" s="67"/>
      <c r="K14" s="82"/>
    </row>
    <row r="15" ht="30.95" customHeight="1" spans="1:11">
      <c r="A15" s="83"/>
      <c r="B15" s="69"/>
      <c r="C15" s="89" t="s">
        <v>36</v>
      </c>
      <c r="D15" s="85" t="s">
        <v>208</v>
      </c>
      <c r="E15" s="86" t="s">
        <v>208</v>
      </c>
      <c r="F15" s="87" t="s">
        <v>209</v>
      </c>
      <c r="G15" s="87" t="s">
        <v>209</v>
      </c>
      <c r="H15" s="69">
        <v>13</v>
      </c>
      <c r="I15" s="69">
        <v>12</v>
      </c>
      <c r="J15" s="67"/>
      <c r="K15" s="82"/>
    </row>
    <row r="16" ht="30.95" customHeight="1" spans="1:11">
      <c r="A16" s="83"/>
      <c r="B16" s="69"/>
      <c r="C16" s="81" t="s">
        <v>39</v>
      </c>
      <c r="D16" s="85" t="s">
        <v>210</v>
      </c>
      <c r="E16" s="86" t="s">
        <v>210</v>
      </c>
      <c r="F16" s="87" t="s">
        <v>211</v>
      </c>
      <c r="G16" s="87" t="s">
        <v>211</v>
      </c>
      <c r="H16" s="69">
        <v>12</v>
      </c>
      <c r="I16" s="69">
        <v>12</v>
      </c>
      <c r="J16" s="67"/>
      <c r="K16" s="82"/>
    </row>
    <row r="17" ht="30.95" customHeight="1" spans="1:11">
      <c r="A17" s="83"/>
      <c r="B17" s="69"/>
      <c r="C17" s="81" t="s">
        <v>44</v>
      </c>
      <c r="D17" s="85" t="s">
        <v>206</v>
      </c>
      <c r="E17" s="86" t="s">
        <v>206</v>
      </c>
      <c r="F17" s="87" t="s">
        <v>212</v>
      </c>
      <c r="G17" s="87" t="s">
        <v>212</v>
      </c>
      <c r="H17" s="69">
        <v>12</v>
      </c>
      <c r="I17" s="69">
        <v>12</v>
      </c>
      <c r="J17" s="67"/>
      <c r="K17" s="82"/>
    </row>
    <row r="18" ht="24" spans="1:11">
      <c r="A18" s="83"/>
      <c r="B18" s="69" t="s">
        <v>47</v>
      </c>
      <c r="C18" s="81" t="s">
        <v>48</v>
      </c>
      <c r="D18" s="85" t="s">
        <v>49</v>
      </c>
      <c r="E18" s="86" t="s">
        <v>49</v>
      </c>
      <c r="F18" s="87" t="s">
        <v>49</v>
      </c>
      <c r="G18" s="87" t="s">
        <v>49</v>
      </c>
      <c r="H18" s="69"/>
      <c r="I18" s="69"/>
      <c r="J18" s="67"/>
      <c r="K18" s="82"/>
    </row>
    <row r="19" ht="24" spans="1:11">
      <c r="A19" s="83"/>
      <c r="B19" s="69"/>
      <c r="C19" s="81" t="s">
        <v>50</v>
      </c>
      <c r="D19" s="85" t="s">
        <v>213</v>
      </c>
      <c r="E19" s="86" t="s">
        <v>213</v>
      </c>
      <c r="F19" s="87" t="s">
        <v>104</v>
      </c>
      <c r="G19" s="87" t="s">
        <v>104</v>
      </c>
      <c r="H19" s="69">
        <v>15</v>
      </c>
      <c r="I19" s="69">
        <v>15</v>
      </c>
      <c r="J19" s="67"/>
      <c r="K19" s="82"/>
    </row>
    <row r="20" ht="24" spans="1:11">
      <c r="A20" s="83"/>
      <c r="B20" s="69"/>
      <c r="C20" s="81" t="s">
        <v>53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55</v>
      </c>
      <c r="D21" s="85" t="s">
        <v>214</v>
      </c>
      <c r="E21" s="86" t="s">
        <v>214</v>
      </c>
      <c r="F21" s="87" t="s">
        <v>184</v>
      </c>
      <c r="G21" s="87" t="s">
        <v>184</v>
      </c>
      <c r="H21" s="69">
        <v>15</v>
      </c>
      <c r="I21" s="69">
        <v>15</v>
      </c>
      <c r="J21" s="67"/>
      <c r="K21" s="82"/>
    </row>
    <row r="22" ht="48" spans="1:11">
      <c r="A22" s="83"/>
      <c r="B22" s="81" t="s">
        <v>58</v>
      </c>
      <c r="C22" s="81" t="s">
        <v>59</v>
      </c>
      <c r="D22" s="85" t="s">
        <v>215</v>
      </c>
      <c r="E22" s="86" t="s">
        <v>215</v>
      </c>
      <c r="F22" s="87" t="s">
        <v>216</v>
      </c>
      <c r="G22" s="87" t="s">
        <v>216</v>
      </c>
      <c r="H22" s="69">
        <v>10</v>
      </c>
      <c r="I22" s="69">
        <v>10</v>
      </c>
      <c r="J22" s="67"/>
      <c r="K22" s="82"/>
    </row>
    <row r="23" spans="1:11">
      <c r="A23" s="67" t="s">
        <v>62</v>
      </c>
      <c r="B23" s="68"/>
      <c r="C23" s="68"/>
      <c r="D23" s="68"/>
      <c r="E23" s="68"/>
      <c r="F23" s="68"/>
      <c r="G23" s="82"/>
      <c r="H23" s="69">
        <f>SUM(H14:H22)+I7</f>
        <v>100</v>
      </c>
      <c r="I23" s="42">
        <f>SUM(I14:I22)+K7</f>
        <v>97.8942307692308</v>
      </c>
      <c r="J23" s="67"/>
      <c r="K23" s="82"/>
    </row>
    <row r="24" ht="15.6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6" spans="1:11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D20:E20"/>
    <mergeCell ref="J20:K20"/>
    <mergeCell ref="D21:E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393055555555556" right="0.118055555555556" top="0.747916666666667" bottom="1" header="0.5" footer="0.5"/>
  <pageSetup paperSize="9" scale="9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15" workbookViewId="0">
      <selection activeCell="I14" sqref="I14:I22"/>
    </sheetView>
  </sheetViews>
  <sheetFormatPr defaultColWidth="9" defaultRowHeight="12"/>
  <cols>
    <col min="1" max="1" width="4.25" style="64" customWidth="1"/>
    <col min="2" max="2" width="6.62962962962963" style="64" customWidth="1"/>
    <col min="3" max="3" width="10" style="64" customWidth="1"/>
    <col min="4" max="4" width="14" style="64" customWidth="1"/>
    <col min="5" max="5" width="4.87962962962963" style="64" customWidth="1"/>
    <col min="6" max="6" width="15" style="64" customWidth="1"/>
    <col min="7" max="7" width="17.1296296296296" style="64" customWidth="1"/>
    <col min="8" max="9" width="7.87962962962963" style="64" customWidth="1"/>
    <col min="10" max="10" width="8.12962962962963" style="64" customWidth="1"/>
    <col min="11" max="11" width="4.7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217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52</v>
      </c>
      <c r="F7" s="10">
        <v>52</v>
      </c>
      <c r="G7" s="8">
        <v>45.19</v>
      </c>
      <c r="H7" s="14"/>
      <c r="I7" s="10">
        <v>10</v>
      </c>
      <c r="J7" s="90">
        <f>G7/F7</f>
        <v>0.869038461538462</v>
      </c>
      <c r="K7" s="42">
        <f>I7*J7</f>
        <v>8.69038461538462</v>
      </c>
    </row>
    <row r="8" ht="24" spans="1:11">
      <c r="A8" s="78"/>
      <c r="B8" s="74"/>
      <c r="C8" s="75"/>
      <c r="D8" s="67" t="s">
        <v>17</v>
      </c>
      <c r="E8" s="10">
        <v>52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74.1" customHeight="1" spans="1:11">
      <c r="A12" s="80"/>
      <c r="B12" s="69" t="s">
        <v>218</v>
      </c>
      <c r="C12" s="69"/>
      <c r="D12" s="69"/>
      <c r="E12" s="69"/>
      <c r="F12" s="69"/>
      <c r="G12" s="69" t="s">
        <v>219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51" customHeight="1" spans="1:11">
      <c r="A14" s="83"/>
      <c r="B14" s="69" t="s">
        <v>32</v>
      </c>
      <c r="C14" s="89" t="s">
        <v>33</v>
      </c>
      <c r="D14" s="85" t="s">
        <v>220</v>
      </c>
      <c r="E14" s="86"/>
      <c r="F14" s="87" t="s">
        <v>220</v>
      </c>
      <c r="G14" s="87" t="s">
        <v>220</v>
      </c>
      <c r="H14" s="69">
        <v>13</v>
      </c>
      <c r="I14" s="69">
        <v>13</v>
      </c>
      <c r="J14" s="67"/>
      <c r="K14" s="82"/>
    </row>
    <row r="15" ht="30.95" customHeight="1" spans="1:11">
      <c r="A15" s="83"/>
      <c r="B15" s="69"/>
      <c r="C15" s="89" t="s">
        <v>36</v>
      </c>
      <c r="D15" s="85" t="s">
        <v>221</v>
      </c>
      <c r="E15" s="86" t="s">
        <v>221</v>
      </c>
      <c r="F15" s="87" t="s">
        <v>61</v>
      </c>
      <c r="G15" s="87" t="s">
        <v>61</v>
      </c>
      <c r="H15" s="69">
        <v>13</v>
      </c>
      <c r="I15" s="69">
        <v>13</v>
      </c>
      <c r="J15" s="67"/>
      <c r="K15" s="82"/>
    </row>
    <row r="16" ht="30.95" customHeight="1" spans="1:11">
      <c r="A16" s="83"/>
      <c r="B16" s="69"/>
      <c r="C16" s="81" t="s">
        <v>39</v>
      </c>
      <c r="D16" s="85" t="s">
        <v>40</v>
      </c>
      <c r="E16" s="86" t="s">
        <v>40</v>
      </c>
      <c r="F16" s="87" t="s">
        <v>222</v>
      </c>
      <c r="G16" s="87" t="s">
        <v>222</v>
      </c>
      <c r="H16" s="69">
        <v>12</v>
      </c>
      <c r="I16" s="69">
        <v>12</v>
      </c>
      <c r="J16" s="67"/>
      <c r="K16" s="82"/>
    </row>
    <row r="17" ht="62.1" customHeight="1" spans="1:11">
      <c r="A17" s="83"/>
      <c r="B17" s="69"/>
      <c r="C17" s="81" t="s">
        <v>44</v>
      </c>
      <c r="D17" s="85" t="s">
        <v>220</v>
      </c>
      <c r="E17" s="86" t="s">
        <v>220</v>
      </c>
      <c r="F17" s="87" t="s">
        <v>223</v>
      </c>
      <c r="G17" s="87" t="s">
        <v>223</v>
      </c>
      <c r="H17" s="69">
        <v>12</v>
      </c>
      <c r="I17" s="69">
        <v>10</v>
      </c>
      <c r="J17" s="67"/>
      <c r="K17" s="82"/>
    </row>
    <row r="18" ht="24" spans="1:11">
      <c r="A18" s="83"/>
      <c r="B18" s="69" t="s">
        <v>47</v>
      </c>
      <c r="C18" s="81" t="s">
        <v>48</v>
      </c>
      <c r="D18" s="85" t="s">
        <v>49</v>
      </c>
      <c r="E18" s="86" t="s">
        <v>49</v>
      </c>
      <c r="F18" s="87" t="s">
        <v>49</v>
      </c>
      <c r="G18" s="87" t="s">
        <v>49</v>
      </c>
      <c r="H18" s="69"/>
      <c r="I18" s="69"/>
      <c r="J18" s="67"/>
      <c r="K18" s="82"/>
    </row>
    <row r="19" ht="24" spans="1:11">
      <c r="A19" s="83"/>
      <c r="B19" s="69"/>
      <c r="C19" s="81" t="s">
        <v>50</v>
      </c>
      <c r="D19" s="85" t="s">
        <v>224</v>
      </c>
      <c r="E19" s="86" t="s">
        <v>224</v>
      </c>
      <c r="F19" s="87" t="s">
        <v>225</v>
      </c>
      <c r="G19" s="87" t="s">
        <v>225</v>
      </c>
      <c r="H19" s="69">
        <v>15</v>
      </c>
      <c r="I19" s="69">
        <v>10</v>
      </c>
      <c r="J19" s="67"/>
      <c r="K19" s="82"/>
    </row>
    <row r="20" ht="24" spans="1:11">
      <c r="A20" s="83"/>
      <c r="B20" s="69"/>
      <c r="C20" s="81" t="s">
        <v>53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55</v>
      </c>
      <c r="D21" s="85" t="s">
        <v>226</v>
      </c>
      <c r="E21" s="86" t="s">
        <v>226</v>
      </c>
      <c r="F21" s="87" t="s">
        <v>225</v>
      </c>
      <c r="G21" s="87" t="s">
        <v>225</v>
      </c>
      <c r="H21" s="69">
        <v>15</v>
      </c>
      <c r="I21" s="69">
        <v>10</v>
      </c>
      <c r="J21" s="67"/>
      <c r="K21" s="82"/>
    </row>
    <row r="22" ht="48" spans="1:11">
      <c r="A22" s="83"/>
      <c r="B22" s="81" t="s">
        <v>58</v>
      </c>
      <c r="C22" s="81" t="s">
        <v>59</v>
      </c>
      <c r="D22" s="85" t="s">
        <v>227</v>
      </c>
      <c r="E22" s="86" t="s">
        <v>227</v>
      </c>
      <c r="F22" s="87" t="s">
        <v>228</v>
      </c>
      <c r="G22" s="87" t="s">
        <v>228</v>
      </c>
      <c r="H22" s="69">
        <v>10</v>
      </c>
      <c r="I22" s="69">
        <v>10</v>
      </c>
      <c r="J22" s="67"/>
      <c r="K22" s="82"/>
    </row>
    <row r="23" spans="1:11">
      <c r="A23" s="67" t="s">
        <v>62</v>
      </c>
      <c r="B23" s="68"/>
      <c r="C23" s="68"/>
      <c r="D23" s="68"/>
      <c r="E23" s="68"/>
      <c r="F23" s="68"/>
      <c r="G23" s="82"/>
      <c r="H23" s="69">
        <f>SUM(H14:H22)+I7</f>
        <v>100</v>
      </c>
      <c r="I23" s="42">
        <f>SUM(I14:I22)+K7</f>
        <v>86.6903846153846</v>
      </c>
      <c r="J23" s="67"/>
      <c r="K23" s="82"/>
    </row>
    <row r="24" ht="15.6" spans="1:11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</row>
    <row r="25" ht="15.6" spans="1:11">
      <c r="A25" s="66" t="s">
        <v>63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D20:E20"/>
    <mergeCell ref="J20:K20"/>
    <mergeCell ref="D21:E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393055555555556" right="0.118055555555556" top="0.747916666666667" bottom="1" header="0.5" footer="0.5"/>
  <pageSetup paperSize="9" scale="9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6" workbookViewId="0">
      <selection activeCell="G7" sqref="G7:H7"/>
    </sheetView>
  </sheetViews>
  <sheetFormatPr defaultColWidth="9" defaultRowHeight="12"/>
  <cols>
    <col min="1" max="1" width="4.25" style="92" customWidth="1"/>
    <col min="2" max="2" width="5.87962962962963" style="92" customWidth="1"/>
    <col min="3" max="3" width="10.8796296296296" style="92" customWidth="1"/>
    <col min="4" max="4" width="15.25" style="92" customWidth="1"/>
    <col min="5" max="5" width="7.37962962962963" style="92" customWidth="1"/>
    <col min="6" max="6" width="14.8796296296296" style="92" customWidth="1"/>
    <col min="7" max="7" width="13.5" style="92" customWidth="1"/>
    <col min="8" max="8" width="10.3796296296296" style="92" customWidth="1"/>
    <col min="9" max="9" width="7.87962962962963" style="92" customWidth="1"/>
    <col min="10" max="10" width="8.75" style="92" customWidth="1"/>
    <col min="11" max="11" width="4.75" style="92" customWidth="1"/>
    <col min="12" max="16384" width="9" style="92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="91" customFormat="1" ht="15.6" spans="1:11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>
      <c r="A4" s="95" t="s">
        <v>3</v>
      </c>
      <c r="B4" s="96"/>
      <c r="C4" s="96"/>
      <c r="D4" s="97" t="s">
        <v>229</v>
      </c>
      <c r="E4" s="97"/>
      <c r="F4" s="97"/>
      <c r="G4" s="97"/>
      <c r="H4" s="97"/>
      <c r="I4" s="97"/>
      <c r="J4" s="97"/>
      <c r="K4" s="97"/>
    </row>
    <row r="5" spans="1:11">
      <c r="A5" s="95" t="s">
        <v>5</v>
      </c>
      <c r="B5" s="96"/>
      <c r="C5" s="96"/>
      <c r="D5" s="95" t="s">
        <v>6</v>
      </c>
      <c r="E5" s="96"/>
      <c r="F5" s="96"/>
      <c r="G5" s="97" t="s">
        <v>7</v>
      </c>
      <c r="H5" s="97"/>
      <c r="I5" s="96" t="s">
        <v>8</v>
      </c>
      <c r="J5" s="96"/>
      <c r="K5" s="110"/>
    </row>
    <row r="6" ht="24" spans="1:11">
      <c r="A6" s="98" t="s">
        <v>9</v>
      </c>
      <c r="B6" s="99"/>
      <c r="C6" s="100"/>
      <c r="D6" s="95"/>
      <c r="E6" s="48" t="s">
        <v>10</v>
      </c>
      <c r="F6" s="48" t="s">
        <v>11</v>
      </c>
      <c r="G6" s="101" t="s">
        <v>12</v>
      </c>
      <c r="H6" s="102"/>
      <c r="I6" s="48" t="s">
        <v>13</v>
      </c>
      <c r="J6" s="48" t="s">
        <v>14</v>
      </c>
      <c r="K6" s="48" t="s">
        <v>15</v>
      </c>
    </row>
    <row r="7" spans="1:11">
      <c r="A7" s="103"/>
      <c r="B7" s="104"/>
      <c r="C7" s="105"/>
      <c r="D7" s="95" t="s">
        <v>16</v>
      </c>
      <c r="E7" s="48">
        <v>35</v>
      </c>
      <c r="F7" s="48">
        <v>35</v>
      </c>
      <c r="G7" s="101">
        <v>34.01</v>
      </c>
      <c r="H7" s="102"/>
      <c r="I7" s="48">
        <v>10</v>
      </c>
      <c r="J7" s="90">
        <f>G7/F7</f>
        <v>0.971714285714286</v>
      </c>
      <c r="K7" s="42">
        <f>I7*J7</f>
        <v>9.71714285714286</v>
      </c>
    </row>
    <row r="8" ht="24" spans="1:11">
      <c r="A8" s="106"/>
      <c r="B8" s="104"/>
      <c r="C8" s="105"/>
      <c r="D8" s="95" t="s">
        <v>17</v>
      </c>
      <c r="E8" s="48">
        <v>35</v>
      </c>
      <c r="F8" s="48"/>
      <c r="G8" s="101"/>
      <c r="H8" s="102"/>
      <c r="I8" s="48" t="s">
        <v>18</v>
      </c>
      <c r="J8" s="48"/>
      <c r="K8" s="48" t="s">
        <v>18</v>
      </c>
    </row>
    <row r="9" spans="1:11">
      <c r="A9" s="106"/>
      <c r="B9" s="104"/>
      <c r="C9" s="105"/>
      <c r="D9" s="95" t="s">
        <v>19</v>
      </c>
      <c r="E9" s="48"/>
      <c r="F9" s="48"/>
      <c r="G9" s="101"/>
      <c r="H9" s="102"/>
      <c r="I9" s="48" t="s">
        <v>18</v>
      </c>
      <c r="J9" s="48"/>
      <c r="K9" s="48" t="s">
        <v>18</v>
      </c>
    </row>
    <row r="10" spans="1:11">
      <c r="A10" s="107"/>
      <c r="B10" s="104"/>
      <c r="C10" s="105"/>
      <c r="D10" s="98" t="s">
        <v>20</v>
      </c>
      <c r="E10" s="36"/>
      <c r="F10" s="36"/>
      <c r="G10" s="61"/>
      <c r="H10" s="62"/>
      <c r="I10" s="36" t="s">
        <v>18</v>
      </c>
      <c r="J10" s="36"/>
      <c r="K10" s="36" t="s">
        <v>18</v>
      </c>
    </row>
    <row r="11" spans="1:11">
      <c r="A11" s="103" t="s">
        <v>21</v>
      </c>
      <c r="B11" s="97" t="s">
        <v>22</v>
      </c>
      <c r="C11" s="97"/>
      <c r="D11" s="97"/>
      <c r="E11" s="97"/>
      <c r="F11" s="97"/>
      <c r="G11" s="97" t="s">
        <v>23</v>
      </c>
      <c r="H11" s="97"/>
      <c r="I11" s="97"/>
      <c r="J11" s="97"/>
      <c r="K11" s="97"/>
    </row>
    <row r="12" ht="93" customHeight="1" spans="1:11">
      <c r="A12" s="108"/>
      <c r="B12" s="97" t="s">
        <v>230</v>
      </c>
      <c r="C12" s="97"/>
      <c r="D12" s="97"/>
      <c r="E12" s="97"/>
      <c r="F12" s="97"/>
      <c r="G12" s="97" t="s">
        <v>231</v>
      </c>
      <c r="H12" s="97"/>
      <c r="I12" s="97"/>
      <c r="J12" s="97"/>
      <c r="K12" s="97"/>
    </row>
    <row r="13" ht="24" spans="1:11">
      <c r="A13" s="109" t="s">
        <v>25</v>
      </c>
      <c r="B13" s="109" t="s">
        <v>26</v>
      </c>
      <c r="C13" s="97" t="s">
        <v>27</v>
      </c>
      <c r="D13" s="97" t="s">
        <v>28</v>
      </c>
      <c r="E13" s="97"/>
      <c r="F13" s="110" t="s">
        <v>29</v>
      </c>
      <c r="G13" s="97" t="s">
        <v>30</v>
      </c>
      <c r="H13" s="97" t="s">
        <v>13</v>
      </c>
      <c r="I13" s="97" t="s">
        <v>15</v>
      </c>
      <c r="J13" s="95" t="s">
        <v>31</v>
      </c>
      <c r="K13" s="110"/>
    </row>
    <row r="14" spans="1:11">
      <c r="A14" s="111"/>
      <c r="B14" s="97" t="s">
        <v>32</v>
      </c>
      <c r="C14" s="112" t="s">
        <v>33</v>
      </c>
      <c r="D14" s="113" t="s">
        <v>232</v>
      </c>
      <c r="E14" s="114"/>
      <c r="F14" s="115" t="s">
        <v>117</v>
      </c>
      <c r="G14" s="115" t="s">
        <v>117</v>
      </c>
      <c r="H14" s="116">
        <v>13</v>
      </c>
      <c r="I14" s="116">
        <v>13</v>
      </c>
      <c r="J14" s="95"/>
      <c r="K14" s="110"/>
    </row>
    <row r="15" ht="30.95" customHeight="1" spans="1:11">
      <c r="A15" s="111"/>
      <c r="B15" s="97"/>
      <c r="C15" s="112" t="s">
        <v>36</v>
      </c>
      <c r="D15" s="113" t="s">
        <v>233</v>
      </c>
      <c r="E15" s="114" t="s">
        <v>233</v>
      </c>
      <c r="F15" s="115" t="s">
        <v>97</v>
      </c>
      <c r="G15" s="115" t="s">
        <v>97</v>
      </c>
      <c r="H15" s="116">
        <v>13</v>
      </c>
      <c r="I15" s="116">
        <v>13</v>
      </c>
      <c r="J15" s="95"/>
      <c r="K15" s="110"/>
    </row>
    <row r="16" ht="30.95" customHeight="1" spans="1:11">
      <c r="A16" s="111"/>
      <c r="B16" s="97"/>
      <c r="C16" s="109" t="s">
        <v>39</v>
      </c>
      <c r="D16" s="113" t="s">
        <v>40</v>
      </c>
      <c r="E16" s="114" t="s">
        <v>40</v>
      </c>
      <c r="F16" s="115" t="s">
        <v>41</v>
      </c>
      <c r="G16" s="115" t="s">
        <v>41</v>
      </c>
      <c r="H16" s="116">
        <v>12</v>
      </c>
      <c r="I16" s="116">
        <v>12</v>
      </c>
      <c r="J16" s="95"/>
      <c r="K16" s="110"/>
    </row>
    <row r="17" ht="30.95" customHeight="1" spans="1:11">
      <c r="A17" s="111"/>
      <c r="B17" s="97"/>
      <c r="C17" s="109" t="s">
        <v>44</v>
      </c>
      <c r="D17" s="113" t="s">
        <v>232</v>
      </c>
      <c r="E17" s="114" t="s">
        <v>232</v>
      </c>
      <c r="F17" s="115" t="s">
        <v>234</v>
      </c>
      <c r="G17" s="115" t="s">
        <v>234</v>
      </c>
      <c r="H17" s="116">
        <v>12</v>
      </c>
      <c r="I17" s="116">
        <v>12</v>
      </c>
      <c r="J17" s="95"/>
      <c r="K17" s="110"/>
    </row>
    <row r="18" ht="24" spans="1:11">
      <c r="A18" s="111"/>
      <c r="B18" s="97" t="s">
        <v>47</v>
      </c>
      <c r="C18" s="109" t="s">
        <v>48</v>
      </c>
      <c r="D18" s="113" t="s">
        <v>49</v>
      </c>
      <c r="E18" s="114" t="s">
        <v>49</v>
      </c>
      <c r="F18" s="115" t="s">
        <v>49</v>
      </c>
      <c r="G18" s="115" t="s">
        <v>49</v>
      </c>
      <c r="H18" s="116"/>
      <c r="I18" s="116"/>
      <c r="J18" s="95"/>
      <c r="K18" s="110"/>
    </row>
    <row r="19" ht="24" spans="1:11">
      <c r="A19" s="111"/>
      <c r="B19" s="97"/>
      <c r="C19" s="109" t="s">
        <v>50</v>
      </c>
      <c r="D19" s="113" t="s">
        <v>235</v>
      </c>
      <c r="E19" s="114" t="s">
        <v>235</v>
      </c>
      <c r="F19" s="115" t="s">
        <v>184</v>
      </c>
      <c r="G19" s="115" t="s">
        <v>184</v>
      </c>
      <c r="H19" s="116">
        <v>15</v>
      </c>
      <c r="I19" s="116">
        <v>13</v>
      </c>
      <c r="J19" s="95"/>
      <c r="K19" s="110"/>
    </row>
    <row r="20" ht="24" spans="1:11">
      <c r="A20" s="111"/>
      <c r="B20" s="97"/>
      <c r="C20" s="109" t="s">
        <v>53</v>
      </c>
      <c r="D20" s="113" t="s">
        <v>49</v>
      </c>
      <c r="E20" s="114" t="s">
        <v>49</v>
      </c>
      <c r="F20" s="115" t="s">
        <v>49</v>
      </c>
      <c r="G20" s="115" t="s">
        <v>49</v>
      </c>
      <c r="H20" s="116"/>
      <c r="I20" s="116"/>
      <c r="J20" s="95"/>
      <c r="K20" s="110"/>
    </row>
    <row r="21" ht="24" spans="1:11">
      <c r="A21" s="111"/>
      <c r="B21" s="97"/>
      <c r="C21" s="109" t="s">
        <v>55</v>
      </c>
      <c r="D21" s="113" t="s">
        <v>236</v>
      </c>
      <c r="E21" s="114" t="s">
        <v>236</v>
      </c>
      <c r="F21" s="115" t="s">
        <v>57</v>
      </c>
      <c r="G21" s="115" t="s">
        <v>57</v>
      </c>
      <c r="H21" s="116">
        <v>15</v>
      </c>
      <c r="I21" s="116">
        <v>13</v>
      </c>
      <c r="J21" s="95"/>
      <c r="K21" s="110"/>
    </row>
    <row r="22" ht="60" spans="1:11">
      <c r="A22" s="111"/>
      <c r="B22" s="109" t="s">
        <v>58</v>
      </c>
      <c r="C22" s="109" t="s">
        <v>59</v>
      </c>
      <c r="D22" s="113" t="s">
        <v>237</v>
      </c>
      <c r="E22" s="114" t="s">
        <v>237</v>
      </c>
      <c r="F22" s="115" t="s">
        <v>61</v>
      </c>
      <c r="G22" s="115" t="s">
        <v>61</v>
      </c>
      <c r="H22" s="116">
        <v>10</v>
      </c>
      <c r="I22" s="116">
        <v>11</v>
      </c>
      <c r="J22" s="95"/>
      <c r="K22" s="110"/>
    </row>
    <row r="23" spans="1:11">
      <c r="A23" s="95" t="s">
        <v>62</v>
      </c>
      <c r="B23" s="96"/>
      <c r="C23" s="96"/>
      <c r="D23" s="96"/>
      <c r="E23" s="96"/>
      <c r="F23" s="96"/>
      <c r="G23" s="110"/>
      <c r="H23" s="116">
        <f>SUM(H14:H22)+I7</f>
        <v>100</v>
      </c>
      <c r="I23" s="42">
        <f>SUM(I14:I22)+K7</f>
        <v>96.7171428571429</v>
      </c>
      <c r="J23" s="95"/>
      <c r="K23" s="110"/>
    </row>
    <row r="24" ht="15.6" spans="1:11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</row>
    <row r="25" ht="15.6" spans="1:11">
      <c r="A25" s="94" t="s">
        <v>63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J16:K16"/>
    <mergeCell ref="D17:E17"/>
    <mergeCell ref="J17:K17"/>
    <mergeCell ref="D18:E18"/>
    <mergeCell ref="J18:K18"/>
    <mergeCell ref="D19:E19"/>
    <mergeCell ref="D20:E20"/>
    <mergeCell ref="J20:K20"/>
    <mergeCell ref="D21:E21"/>
    <mergeCell ref="D22:E22"/>
    <mergeCell ref="J22:K22"/>
    <mergeCell ref="A23:G23"/>
    <mergeCell ref="J23:K23"/>
    <mergeCell ref="A25:K25"/>
    <mergeCell ref="A11:A12"/>
    <mergeCell ref="A13:A22"/>
    <mergeCell ref="B14:B17"/>
    <mergeCell ref="B18:B21"/>
    <mergeCell ref="A6:C10"/>
  </mergeCells>
  <pageMargins left="0.393055555555556" right="0.118055555555556" top="0.747916666666667" bottom="1" header="0.5" footer="0.5"/>
  <pageSetup paperSize="9" scale="9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opLeftCell="A13" workbookViewId="0">
      <selection activeCell="I14" sqref="I14:I24"/>
    </sheetView>
  </sheetViews>
  <sheetFormatPr defaultColWidth="9" defaultRowHeight="12"/>
  <cols>
    <col min="1" max="1" width="4.25" style="64" customWidth="1"/>
    <col min="2" max="2" width="7.5" style="64" customWidth="1"/>
    <col min="3" max="3" width="10.3796296296296" style="64" customWidth="1"/>
    <col min="4" max="4" width="15.25" style="64" customWidth="1"/>
    <col min="5" max="5" width="5" style="64" customWidth="1"/>
    <col min="6" max="6" width="17.8796296296296" style="64" customWidth="1"/>
    <col min="7" max="7" width="16.3796296296296" style="64" customWidth="1"/>
    <col min="8" max="9" width="7.87962962962963" style="64" customWidth="1"/>
    <col min="10" max="10" width="9.62962962962963" style="64" customWidth="1"/>
    <col min="11" max="11" width="3.75" style="64" customWidth="1"/>
    <col min="12" max="16384" width="9" style="64"/>
  </cols>
  <sheetData>
    <row r="1" s="54" customFormat="1" ht="17.4" spans="1:4">
      <c r="A1" s="55" t="s">
        <v>0</v>
      </c>
      <c r="B1" s="55"/>
      <c r="C1" s="56"/>
      <c r="D1" s="56"/>
    </row>
    <row r="2" ht="21.6" spans="1:11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="63" customFormat="1" ht="15.6" spans="1:1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>
      <c r="A4" s="67" t="s">
        <v>3</v>
      </c>
      <c r="B4" s="68"/>
      <c r="C4" s="68"/>
      <c r="D4" s="69" t="s">
        <v>238</v>
      </c>
      <c r="E4" s="69"/>
      <c r="F4" s="69"/>
      <c r="G4" s="69"/>
      <c r="H4" s="69"/>
      <c r="I4" s="69"/>
      <c r="J4" s="69"/>
      <c r="K4" s="69"/>
    </row>
    <row r="5" spans="1:11">
      <c r="A5" s="67" t="s">
        <v>5</v>
      </c>
      <c r="B5" s="68"/>
      <c r="C5" s="68"/>
      <c r="D5" s="67" t="s">
        <v>6</v>
      </c>
      <c r="E5" s="68"/>
      <c r="F5" s="68"/>
      <c r="G5" s="69" t="s">
        <v>7</v>
      </c>
      <c r="H5" s="69"/>
      <c r="I5" s="68" t="s">
        <v>8</v>
      </c>
      <c r="J5" s="68"/>
      <c r="K5" s="82"/>
    </row>
    <row r="6" ht="36" spans="1:11">
      <c r="A6" s="70" t="s">
        <v>9</v>
      </c>
      <c r="B6" s="71"/>
      <c r="C6" s="72"/>
      <c r="D6" s="67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pans="1:11">
      <c r="A7" s="73"/>
      <c r="B7" s="74"/>
      <c r="C7" s="75"/>
      <c r="D7" s="67" t="s">
        <v>16</v>
      </c>
      <c r="E7" s="10">
        <v>52</v>
      </c>
      <c r="F7" s="10">
        <v>52</v>
      </c>
      <c r="G7" s="76">
        <v>51.21</v>
      </c>
      <c r="H7" s="77"/>
      <c r="I7" s="10">
        <v>10</v>
      </c>
      <c r="J7" s="90">
        <f>G7/F7</f>
        <v>0.984807692307692</v>
      </c>
      <c r="K7" s="42">
        <f>I7*J7</f>
        <v>9.84807692307692</v>
      </c>
    </row>
    <row r="8" ht="24" spans="1:11">
      <c r="A8" s="78"/>
      <c r="B8" s="74"/>
      <c r="C8" s="75"/>
      <c r="D8" s="67" t="s">
        <v>17</v>
      </c>
      <c r="E8" s="10">
        <v>52</v>
      </c>
      <c r="F8" s="10"/>
      <c r="G8" s="8"/>
      <c r="H8" s="14"/>
      <c r="I8" s="10" t="s">
        <v>18</v>
      </c>
      <c r="J8" s="10"/>
      <c r="K8" s="10" t="s">
        <v>18</v>
      </c>
    </row>
    <row r="9" spans="1:11">
      <c r="A9" s="78"/>
      <c r="B9" s="74"/>
      <c r="C9" s="75"/>
      <c r="D9" s="67" t="s">
        <v>19</v>
      </c>
      <c r="E9" s="10"/>
      <c r="F9" s="10"/>
      <c r="G9" s="8"/>
      <c r="H9" s="14"/>
      <c r="I9" s="10" t="s">
        <v>18</v>
      </c>
      <c r="J9" s="10"/>
      <c r="K9" s="10" t="s">
        <v>18</v>
      </c>
    </row>
    <row r="10" spans="1:11">
      <c r="A10" s="79"/>
      <c r="B10" s="74"/>
      <c r="C10" s="75"/>
      <c r="D10" s="7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spans="1:11">
      <c r="A11" s="73" t="s">
        <v>21</v>
      </c>
      <c r="B11" s="69" t="s">
        <v>22</v>
      </c>
      <c r="C11" s="69"/>
      <c r="D11" s="69"/>
      <c r="E11" s="69"/>
      <c r="F11" s="69"/>
      <c r="G11" s="69" t="s">
        <v>23</v>
      </c>
      <c r="H11" s="69"/>
      <c r="I11" s="69"/>
      <c r="J11" s="69"/>
      <c r="K11" s="69"/>
    </row>
    <row r="12" ht="140.1" customHeight="1" spans="1:11">
      <c r="A12" s="80"/>
      <c r="B12" s="69" t="s">
        <v>239</v>
      </c>
      <c r="C12" s="69"/>
      <c r="D12" s="69"/>
      <c r="E12" s="69"/>
      <c r="F12" s="69"/>
      <c r="G12" s="69" t="s">
        <v>240</v>
      </c>
      <c r="H12" s="69"/>
      <c r="I12" s="69"/>
      <c r="J12" s="69"/>
      <c r="K12" s="69"/>
    </row>
    <row r="13" ht="24" spans="1:11">
      <c r="A13" s="81" t="s">
        <v>25</v>
      </c>
      <c r="B13" s="81" t="s">
        <v>26</v>
      </c>
      <c r="C13" s="69" t="s">
        <v>27</v>
      </c>
      <c r="D13" s="69" t="s">
        <v>28</v>
      </c>
      <c r="E13" s="69"/>
      <c r="F13" s="82" t="s">
        <v>29</v>
      </c>
      <c r="G13" s="69" t="s">
        <v>30</v>
      </c>
      <c r="H13" s="69" t="s">
        <v>13</v>
      </c>
      <c r="I13" s="69" t="s">
        <v>15</v>
      </c>
      <c r="J13" s="67" t="s">
        <v>31</v>
      </c>
      <c r="K13" s="82"/>
    </row>
    <row r="14" ht="42.95" customHeight="1" spans="1:11">
      <c r="A14" s="83"/>
      <c r="B14" s="69" t="s">
        <v>32</v>
      </c>
      <c r="C14" s="84" t="s">
        <v>33</v>
      </c>
      <c r="D14" s="85" t="s">
        <v>241</v>
      </c>
      <c r="E14" s="86"/>
      <c r="F14" s="87" t="s">
        <v>242</v>
      </c>
      <c r="G14" s="87" t="s">
        <v>242</v>
      </c>
      <c r="H14" s="69">
        <v>8.5</v>
      </c>
      <c r="I14" s="69">
        <v>8.5</v>
      </c>
      <c r="J14" s="67"/>
      <c r="K14" s="82"/>
    </row>
    <row r="15" ht="42.95" customHeight="1" spans="1:11">
      <c r="A15" s="83"/>
      <c r="B15" s="69"/>
      <c r="C15" s="88"/>
      <c r="D15" s="85" t="s">
        <v>243</v>
      </c>
      <c r="E15" s="86" t="s">
        <v>243</v>
      </c>
      <c r="F15" s="87" t="s">
        <v>244</v>
      </c>
      <c r="G15" s="87" t="s">
        <v>244</v>
      </c>
      <c r="H15" s="69">
        <v>8.5</v>
      </c>
      <c r="I15" s="69">
        <v>8.5</v>
      </c>
      <c r="J15" s="67"/>
      <c r="K15" s="82"/>
    </row>
    <row r="16" ht="30.95" customHeight="1" spans="1:11">
      <c r="A16" s="83"/>
      <c r="B16" s="69"/>
      <c r="C16" s="89" t="s">
        <v>36</v>
      </c>
      <c r="D16" s="85" t="s">
        <v>74</v>
      </c>
      <c r="E16" s="86" t="s">
        <v>74</v>
      </c>
      <c r="F16" s="87" t="s">
        <v>61</v>
      </c>
      <c r="G16" s="87" t="s">
        <v>61</v>
      </c>
      <c r="H16" s="69">
        <v>8.5</v>
      </c>
      <c r="I16" s="69">
        <v>8.5</v>
      </c>
      <c r="J16" s="67"/>
      <c r="K16" s="82"/>
    </row>
    <row r="17" ht="30.95" customHeight="1" spans="1:11">
      <c r="A17" s="83"/>
      <c r="B17" s="69"/>
      <c r="C17" s="81" t="s">
        <v>39</v>
      </c>
      <c r="D17" s="85" t="s">
        <v>40</v>
      </c>
      <c r="E17" s="86" t="s">
        <v>40</v>
      </c>
      <c r="F17" s="87" t="s">
        <v>178</v>
      </c>
      <c r="G17" s="87" t="s">
        <v>178</v>
      </c>
      <c r="H17" s="69">
        <v>8.5</v>
      </c>
      <c r="I17" s="69">
        <v>8.5</v>
      </c>
      <c r="J17" s="67"/>
      <c r="K17" s="82"/>
    </row>
    <row r="18" ht="30.95" customHeight="1" spans="1:11">
      <c r="A18" s="83"/>
      <c r="B18" s="69"/>
      <c r="C18" s="81" t="s">
        <v>44</v>
      </c>
      <c r="D18" s="85" t="s">
        <v>241</v>
      </c>
      <c r="E18" s="86" t="s">
        <v>241</v>
      </c>
      <c r="F18" s="87" t="s">
        <v>245</v>
      </c>
      <c r="G18" s="87" t="s">
        <v>245</v>
      </c>
      <c r="H18" s="69">
        <v>8</v>
      </c>
      <c r="I18" s="69">
        <v>8</v>
      </c>
      <c r="J18" s="67"/>
      <c r="K18" s="82"/>
    </row>
    <row r="19" ht="30.95" customHeight="1" spans="1:11">
      <c r="A19" s="83"/>
      <c r="B19" s="69"/>
      <c r="C19" s="83"/>
      <c r="D19" s="85" t="s">
        <v>243</v>
      </c>
      <c r="E19" s="86" t="s">
        <v>243</v>
      </c>
      <c r="F19" s="87" t="s">
        <v>246</v>
      </c>
      <c r="G19" s="87" t="s">
        <v>246</v>
      </c>
      <c r="H19" s="69">
        <v>8</v>
      </c>
      <c r="I19" s="69">
        <v>8</v>
      </c>
      <c r="J19" s="67"/>
      <c r="K19" s="82"/>
    </row>
    <row r="20" ht="24" spans="1:11">
      <c r="A20" s="83"/>
      <c r="B20" s="69" t="s">
        <v>47</v>
      </c>
      <c r="C20" s="81" t="s">
        <v>48</v>
      </c>
      <c r="D20" s="85" t="s">
        <v>49</v>
      </c>
      <c r="E20" s="86" t="s">
        <v>49</v>
      </c>
      <c r="F20" s="87" t="s">
        <v>49</v>
      </c>
      <c r="G20" s="87" t="s">
        <v>49</v>
      </c>
      <c r="H20" s="69"/>
      <c r="I20" s="69"/>
      <c r="J20" s="67"/>
      <c r="K20" s="82"/>
    </row>
    <row r="21" ht="24" spans="1:11">
      <c r="A21" s="83"/>
      <c r="B21" s="69"/>
      <c r="C21" s="81" t="s">
        <v>50</v>
      </c>
      <c r="D21" s="85" t="s">
        <v>243</v>
      </c>
      <c r="E21" s="86" t="s">
        <v>243</v>
      </c>
      <c r="F21" s="87" t="s">
        <v>201</v>
      </c>
      <c r="G21" s="87" t="s">
        <v>201</v>
      </c>
      <c r="H21" s="69">
        <v>15</v>
      </c>
      <c r="I21" s="69">
        <v>14</v>
      </c>
      <c r="J21" s="67"/>
      <c r="K21" s="82"/>
    </row>
    <row r="22" ht="24" spans="1:11">
      <c r="A22" s="83"/>
      <c r="B22" s="69"/>
      <c r="C22" s="81" t="s">
        <v>53</v>
      </c>
      <c r="D22" s="85" t="s">
        <v>49</v>
      </c>
      <c r="E22" s="86" t="s">
        <v>49</v>
      </c>
      <c r="F22" s="87" t="s">
        <v>49</v>
      </c>
      <c r="G22" s="87" t="s">
        <v>49</v>
      </c>
      <c r="H22" s="69"/>
      <c r="I22" s="69"/>
      <c r="J22" s="67"/>
      <c r="K22" s="82"/>
    </row>
    <row r="23" ht="24" spans="1:11">
      <c r="A23" s="83"/>
      <c r="B23" s="69"/>
      <c r="C23" s="81" t="s">
        <v>55</v>
      </c>
      <c r="D23" s="85" t="s">
        <v>243</v>
      </c>
      <c r="E23" s="86" t="s">
        <v>243</v>
      </c>
      <c r="F23" s="87" t="s">
        <v>201</v>
      </c>
      <c r="G23" s="87" t="s">
        <v>201</v>
      </c>
      <c r="H23" s="69">
        <v>15</v>
      </c>
      <c r="I23" s="69">
        <v>14</v>
      </c>
      <c r="J23" s="67"/>
      <c r="K23" s="82"/>
    </row>
    <row r="24" ht="48" spans="1:11">
      <c r="A24" s="83"/>
      <c r="B24" s="81" t="s">
        <v>58</v>
      </c>
      <c r="C24" s="81" t="s">
        <v>59</v>
      </c>
      <c r="D24" s="85" t="s">
        <v>247</v>
      </c>
      <c r="E24" s="86" t="s">
        <v>247</v>
      </c>
      <c r="F24" s="87" t="s">
        <v>61</v>
      </c>
      <c r="G24" s="87" t="s">
        <v>61</v>
      </c>
      <c r="H24" s="69">
        <v>10</v>
      </c>
      <c r="I24" s="69">
        <v>10</v>
      </c>
      <c r="J24" s="67"/>
      <c r="K24" s="82"/>
    </row>
    <row r="25" spans="1:11">
      <c r="A25" s="67" t="s">
        <v>62</v>
      </c>
      <c r="B25" s="68"/>
      <c r="C25" s="68"/>
      <c r="D25" s="68"/>
      <c r="E25" s="68"/>
      <c r="F25" s="68"/>
      <c r="G25" s="82"/>
      <c r="H25" s="69">
        <f>SUM(H14:H24)+I7</f>
        <v>100</v>
      </c>
      <c r="I25" s="42">
        <f>SUM(I14:I24)+K7</f>
        <v>97.8480769230769</v>
      </c>
      <c r="J25" s="67"/>
      <c r="K25" s="82"/>
    </row>
    <row r="26" ht="15.6" spans="1:11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ht="15.6" spans="1:11">
      <c r="A27" s="66" t="s">
        <v>63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</sheetData>
  <mergeCells count="47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D17:E17"/>
    <mergeCell ref="J17:K17"/>
    <mergeCell ref="D18:E18"/>
    <mergeCell ref="D19:E19"/>
    <mergeCell ref="J19:K19"/>
    <mergeCell ref="D20:E20"/>
    <mergeCell ref="J20:K20"/>
    <mergeCell ref="D21:E21"/>
    <mergeCell ref="D22:E22"/>
    <mergeCell ref="J22:K22"/>
    <mergeCell ref="D23:E23"/>
    <mergeCell ref="D24:E24"/>
    <mergeCell ref="J24:K24"/>
    <mergeCell ref="A25:G25"/>
    <mergeCell ref="J25:K25"/>
    <mergeCell ref="A27:K27"/>
    <mergeCell ref="A11:A12"/>
    <mergeCell ref="A13:A24"/>
    <mergeCell ref="B14:B19"/>
    <mergeCell ref="B20:B23"/>
    <mergeCell ref="C14:C15"/>
    <mergeCell ref="C18:C19"/>
    <mergeCell ref="A6:C10"/>
  </mergeCells>
  <pageMargins left="0.393055555555556" right="0.118055555555556" top="0.747916666666667" bottom="1" header="0.5" footer="0.5"/>
  <pageSetup paperSize="9" scale="94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6" workbookViewId="0">
      <selection activeCell="A25" sqref="A25:G25"/>
    </sheetView>
  </sheetViews>
  <sheetFormatPr defaultColWidth="9" defaultRowHeight="12"/>
  <cols>
    <col min="1" max="1" width="4.25" style="4" customWidth="1"/>
    <col min="2" max="2" width="8" style="4" customWidth="1"/>
    <col min="3" max="3" width="7.5" style="4" customWidth="1"/>
    <col min="4" max="4" width="17.3796296296296" style="4" customWidth="1"/>
    <col min="5" max="5" width="9.62962962962963" style="4" customWidth="1"/>
    <col min="6" max="7" width="11.3796296296296" style="4" customWidth="1"/>
    <col min="8" max="8" width="6.37962962962963" style="4" customWidth="1"/>
    <col min="9" max="11" width="8" style="4" customWidth="1"/>
    <col min="12" max="16384" width="9" style="4"/>
  </cols>
  <sheetData>
    <row r="1" s="54" customFormat="1" ht="17.4" spans="1:4">
      <c r="A1" s="55" t="s">
        <v>0</v>
      </c>
      <c r="B1" s="55"/>
      <c r="C1" s="56"/>
      <c r="D1" s="5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8.75" customHeight="1" spans="1:11">
      <c r="A4" s="8" t="s">
        <v>3</v>
      </c>
      <c r="B4" s="9"/>
      <c r="C4" s="9"/>
      <c r="D4" s="10" t="s">
        <v>248</v>
      </c>
      <c r="E4" s="10"/>
      <c r="F4" s="10"/>
      <c r="G4" s="10"/>
      <c r="H4" s="10"/>
      <c r="I4" s="10"/>
      <c r="J4" s="10"/>
      <c r="K4" s="10"/>
    </row>
    <row r="5" ht="42" customHeight="1" spans="1:11">
      <c r="A5" s="8" t="s">
        <v>5</v>
      </c>
      <c r="B5" s="9"/>
      <c r="C5" s="9"/>
      <c r="D5" s="8" t="s">
        <v>249</v>
      </c>
      <c r="E5" s="9"/>
      <c r="F5" s="9"/>
      <c r="G5" s="10" t="s">
        <v>7</v>
      </c>
      <c r="H5" s="10"/>
      <c r="I5" s="10" t="s">
        <v>250</v>
      </c>
      <c r="J5" s="10"/>
      <c r="K5" s="10"/>
    </row>
    <row r="6" ht="21" customHeight="1" spans="1:11">
      <c r="A6" s="11" t="s">
        <v>9</v>
      </c>
      <c r="B6" s="12"/>
      <c r="C6" s="13"/>
      <c r="D6" s="8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="2" customFormat="1" ht="21" customHeight="1" spans="1:11">
      <c r="A7" s="15"/>
      <c r="B7" s="16"/>
      <c r="C7" s="17"/>
      <c r="D7" s="18" t="s">
        <v>16</v>
      </c>
      <c r="E7" s="19">
        <v>4.8055</v>
      </c>
      <c r="F7" s="19">
        <v>4.8055</v>
      </c>
      <c r="G7" s="24">
        <v>0</v>
      </c>
      <c r="H7" s="25"/>
      <c r="I7" s="20">
        <v>10</v>
      </c>
      <c r="J7" s="49">
        <f>G7/F7</f>
        <v>0</v>
      </c>
      <c r="K7" s="20">
        <f>I7*J7</f>
        <v>0</v>
      </c>
    </row>
    <row r="8" s="2" customFormat="1" ht="21" customHeight="1" spans="1:11">
      <c r="A8" s="23"/>
      <c r="B8" s="16"/>
      <c r="C8" s="17"/>
      <c r="D8" s="18" t="s">
        <v>251</v>
      </c>
      <c r="E8" s="19"/>
      <c r="F8" s="19"/>
      <c r="G8" s="24"/>
      <c r="H8" s="25"/>
      <c r="I8" s="20" t="s">
        <v>18</v>
      </c>
      <c r="J8" s="20"/>
      <c r="K8" s="20" t="s">
        <v>18</v>
      </c>
    </row>
    <row r="9" ht="21" customHeight="1" spans="1:11">
      <c r="A9" s="26"/>
      <c r="B9" s="27"/>
      <c r="C9" s="28"/>
      <c r="D9" s="8" t="s">
        <v>19</v>
      </c>
      <c r="E9" s="19">
        <v>4.8055</v>
      </c>
      <c r="F9" s="48"/>
      <c r="G9" s="8"/>
      <c r="H9" s="14"/>
      <c r="I9" s="10" t="s">
        <v>18</v>
      </c>
      <c r="J9" s="10"/>
      <c r="K9" s="10" t="s">
        <v>18</v>
      </c>
    </row>
    <row r="10" ht="21" customHeight="1" spans="1:11">
      <c r="A10" s="29"/>
      <c r="B10" s="27"/>
      <c r="C10" s="28"/>
      <c r="D10" s="30" t="s">
        <v>20</v>
      </c>
      <c r="E10" s="57"/>
      <c r="F10" s="57"/>
      <c r="G10" s="11"/>
      <c r="H10" s="32"/>
      <c r="I10" s="31" t="s">
        <v>18</v>
      </c>
      <c r="J10" s="31"/>
      <c r="K10" s="31" t="s">
        <v>18</v>
      </c>
    </row>
    <row r="11" ht="16.5" customHeight="1" spans="1:11">
      <c r="A11" s="33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65.25" customHeight="1" spans="1:11">
      <c r="A12" s="34"/>
      <c r="B12" s="35" t="s">
        <v>252</v>
      </c>
      <c r="C12" s="35"/>
      <c r="D12" s="35"/>
      <c r="E12" s="35"/>
      <c r="F12" s="35"/>
      <c r="G12" s="35" t="s">
        <v>253</v>
      </c>
      <c r="H12" s="35"/>
      <c r="I12" s="35"/>
      <c r="J12" s="35"/>
      <c r="K12" s="35"/>
    </row>
    <row r="13" s="3" customFormat="1" ht="32.25" customHeight="1" spans="1:11">
      <c r="A13" s="48" t="s">
        <v>25</v>
      </c>
      <c r="B13" s="10" t="s">
        <v>26</v>
      </c>
      <c r="C13" s="10" t="s">
        <v>27</v>
      </c>
      <c r="D13" s="10" t="s">
        <v>28</v>
      </c>
      <c r="E13" s="10"/>
      <c r="F13" s="10" t="s">
        <v>29</v>
      </c>
      <c r="G13" s="10" t="s">
        <v>30</v>
      </c>
      <c r="H13" s="10" t="s">
        <v>13</v>
      </c>
      <c r="I13" s="10" t="s">
        <v>15</v>
      </c>
      <c r="J13" s="10" t="s">
        <v>254</v>
      </c>
      <c r="K13" s="10"/>
    </row>
    <row r="14" ht="27.95" customHeight="1" spans="1:11">
      <c r="A14" s="48"/>
      <c r="B14" s="58" t="s">
        <v>255</v>
      </c>
      <c r="C14" s="39" t="s">
        <v>33</v>
      </c>
      <c r="D14" s="40" t="s">
        <v>256</v>
      </c>
      <c r="E14" s="40"/>
      <c r="F14" s="59" t="s">
        <v>257</v>
      </c>
      <c r="G14" s="59" t="s">
        <v>257</v>
      </c>
      <c r="H14" s="42">
        <v>6.25</v>
      </c>
      <c r="I14" s="42">
        <v>5</v>
      </c>
      <c r="J14" s="61"/>
      <c r="K14" s="62"/>
    </row>
    <row r="15" ht="27.95" customHeight="1" spans="1:11">
      <c r="A15" s="48"/>
      <c r="B15" s="58"/>
      <c r="C15" s="39"/>
      <c r="D15" s="40" t="s">
        <v>258</v>
      </c>
      <c r="E15" s="40"/>
      <c r="F15" s="59" t="s">
        <v>259</v>
      </c>
      <c r="G15" s="59" t="s">
        <v>259</v>
      </c>
      <c r="H15" s="42">
        <v>6.25</v>
      </c>
      <c r="I15" s="42">
        <v>5</v>
      </c>
      <c r="J15" s="61"/>
      <c r="K15" s="62"/>
    </row>
    <row r="16" ht="27.95" customHeight="1" spans="1:11">
      <c r="A16" s="48"/>
      <c r="B16" s="58"/>
      <c r="C16" s="39"/>
      <c r="D16" s="40" t="s">
        <v>260</v>
      </c>
      <c r="E16" s="40"/>
      <c r="F16" s="59" t="s">
        <v>261</v>
      </c>
      <c r="G16" s="59" t="s">
        <v>261</v>
      </c>
      <c r="H16" s="42">
        <v>6.25</v>
      </c>
      <c r="I16" s="42">
        <v>5</v>
      </c>
      <c r="J16" s="61"/>
      <c r="K16" s="62"/>
    </row>
    <row r="17" ht="27.95" customHeight="1" spans="1:11">
      <c r="A17" s="48"/>
      <c r="B17" s="58"/>
      <c r="C17" s="39" t="s">
        <v>36</v>
      </c>
      <c r="D17" s="40" t="s">
        <v>262</v>
      </c>
      <c r="E17" s="40"/>
      <c r="F17" s="59" t="s">
        <v>263</v>
      </c>
      <c r="G17" s="60">
        <v>0.9</v>
      </c>
      <c r="H17" s="42">
        <v>6.25</v>
      </c>
      <c r="I17" s="42">
        <v>5</v>
      </c>
      <c r="J17" s="61"/>
      <c r="K17" s="62"/>
    </row>
    <row r="18" ht="27.95" customHeight="1" spans="1:11">
      <c r="A18" s="48"/>
      <c r="B18" s="58"/>
      <c r="C18" s="39" t="s">
        <v>39</v>
      </c>
      <c r="D18" s="40" t="s">
        <v>264</v>
      </c>
      <c r="E18" s="40"/>
      <c r="F18" s="59" t="s">
        <v>265</v>
      </c>
      <c r="G18" s="59" t="s">
        <v>266</v>
      </c>
      <c r="H18" s="42">
        <v>6.25</v>
      </c>
      <c r="I18" s="42">
        <v>0</v>
      </c>
      <c r="J18" s="61"/>
      <c r="K18" s="62"/>
    </row>
    <row r="19" ht="27.95" customHeight="1" spans="1:11">
      <c r="A19" s="48"/>
      <c r="B19" s="58"/>
      <c r="C19" s="39" t="s">
        <v>44</v>
      </c>
      <c r="D19" s="40" t="s">
        <v>256</v>
      </c>
      <c r="E19" s="40"/>
      <c r="F19" s="59" t="s">
        <v>267</v>
      </c>
      <c r="G19" s="59" t="s">
        <v>267</v>
      </c>
      <c r="H19" s="42">
        <v>6.25</v>
      </c>
      <c r="I19" s="42">
        <v>4</v>
      </c>
      <c r="J19" s="61" t="s">
        <v>43</v>
      </c>
      <c r="K19" s="62" t="s">
        <v>43</v>
      </c>
    </row>
    <row r="20" ht="27.95" customHeight="1" spans="1:11">
      <c r="A20" s="48"/>
      <c r="B20" s="58"/>
      <c r="C20" s="39"/>
      <c r="D20" s="40" t="s">
        <v>258</v>
      </c>
      <c r="E20" s="40"/>
      <c r="F20" s="59" t="s">
        <v>268</v>
      </c>
      <c r="G20" s="59" t="s">
        <v>268</v>
      </c>
      <c r="H20" s="42">
        <v>6.25</v>
      </c>
      <c r="I20" s="42">
        <v>4</v>
      </c>
      <c r="J20" s="61" t="s">
        <v>43</v>
      </c>
      <c r="K20" s="62" t="s">
        <v>43</v>
      </c>
    </row>
    <row r="21" ht="27.95" customHeight="1" spans="1:11">
      <c r="A21" s="48"/>
      <c r="B21" s="58"/>
      <c r="C21" s="39"/>
      <c r="D21" s="40" t="s">
        <v>260</v>
      </c>
      <c r="E21" s="40"/>
      <c r="F21" s="59" t="s">
        <v>269</v>
      </c>
      <c r="G21" s="59" t="s">
        <v>269</v>
      </c>
      <c r="H21" s="42">
        <v>6.25</v>
      </c>
      <c r="I21" s="42">
        <v>4</v>
      </c>
      <c r="J21" s="61" t="s">
        <v>43</v>
      </c>
      <c r="K21" s="62" t="s">
        <v>43</v>
      </c>
    </row>
    <row r="22" ht="27.95" customHeight="1" spans="1:11">
      <c r="A22" s="48"/>
      <c r="B22" s="58" t="s">
        <v>270</v>
      </c>
      <c r="C22" s="39" t="s">
        <v>271</v>
      </c>
      <c r="D22" s="40" t="s">
        <v>272</v>
      </c>
      <c r="E22" s="40"/>
      <c r="F22" s="59" t="s">
        <v>273</v>
      </c>
      <c r="G22" s="59" t="s">
        <v>273</v>
      </c>
      <c r="H22" s="42">
        <v>15</v>
      </c>
      <c r="I22" s="42">
        <v>10</v>
      </c>
      <c r="J22" s="61"/>
      <c r="K22" s="62"/>
    </row>
    <row r="23" ht="27.95" customHeight="1" spans="1:11">
      <c r="A23" s="48"/>
      <c r="B23" s="58"/>
      <c r="C23" s="39" t="s">
        <v>274</v>
      </c>
      <c r="D23" s="40" t="s">
        <v>275</v>
      </c>
      <c r="E23" s="40"/>
      <c r="F23" s="59" t="s">
        <v>184</v>
      </c>
      <c r="G23" s="59" t="s">
        <v>184</v>
      </c>
      <c r="H23" s="42">
        <v>15</v>
      </c>
      <c r="I23" s="42">
        <v>10</v>
      </c>
      <c r="J23" s="61"/>
      <c r="K23" s="62"/>
    </row>
    <row r="24" ht="37.5" customHeight="1" spans="1:11">
      <c r="A24" s="48"/>
      <c r="B24" s="58" t="s">
        <v>276</v>
      </c>
      <c r="C24" s="39" t="s">
        <v>277</v>
      </c>
      <c r="D24" s="40" t="s">
        <v>215</v>
      </c>
      <c r="E24" s="40"/>
      <c r="F24" s="59" t="s">
        <v>61</v>
      </c>
      <c r="G24" s="59" t="s">
        <v>61</v>
      </c>
      <c r="H24" s="42">
        <v>10</v>
      </c>
      <c r="I24" s="42">
        <v>8</v>
      </c>
      <c r="J24" s="61"/>
      <c r="K24" s="62"/>
    </row>
    <row r="25" ht="24" customHeight="1" spans="1:11">
      <c r="A25" s="48" t="s">
        <v>62</v>
      </c>
      <c r="B25" s="48"/>
      <c r="C25" s="48"/>
      <c r="D25" s="48"/>
      <c r="E25" s="48"/>
      <c r="F25" s="48"/>
      <c r="G25" s="48"/>
      <c r="H25" s="42">
        <v>100</v>
      </c>
      <c r="I25" s="42">
        <f>SUM(I14:I24)+K7</f>
        <v>60</v>
      </c>
      <c r="J25" s="53"/>
      <c r="K25" s="53"/>
    </row>
  </sheetData>
  <mergeCells count="5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11:A12"/>
    <mergeCell ref="A13:A24"/>
    <mergeCell ref="B14:B21"/>
    <mergeCell ref="B22:B23"/>
    <mergeCell ref="C14:C16"/>
    <mergeCell ref="C19:C21"/>
    <mergeCell ref="A6:C10"/>
  </mergeCells>
  <pageMargins left="0.629861111111111" right="0.196527777777778" top="1" bottom="1" header="0.5" footer="0.5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opLeftCell="A17" workbookViewId="0">
      <selection activeCell="A21" sqref="A21:G21"/>
    </sheetView>
  </sheetViews>
  <sheetFormatPr defaultColWidth="9" defaultRowHeight="12"/>
  <cols>
    <col min="1" max="1" width="4.25" style="4" customWidth="1"/>
    <col min="2" max="2" width="7.25" style="4" customWidth="1"/>
    <col min="3" max="3" width="7.12962962962963" style="4" customWidth="1"/>
    <col min="4" max="4" width="16.75" style="4" customWidth="1"/>
    <col min="5" max="5" width="9.62962962962963" style="4" customWidth="1"/>
    <col min="6" max="6" width="14.1296296296296" style="4" customWidth="1"/>
    <col min="7" max="7" width="9.87962962962963" style="4" customWidth="1"/>
    <col min="8" max="8" width="6.62962962962963" style="4" customWidth="1"/>
    <col min="9" max="11" width="7" style="4" customWidth="1"/>
    <col min="12" max="16384" width="9" style="4"/>
  </cols>
  <sheetData>
    <row r="1" ht="16.5" customHeight="1" spans="1:4">
      <c r="A1" s="5" t="s">
        <v>0</v>
      </c>
      <c r="B1" s="5"/>
      <c r="C1" s="6"/>
      <c r="D1" s="6"/>
    </row>
    <row r="2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8.75" customHeight="1" spans="1:11">
      <c r="A4" s="8" t="s">
        <v>3</v>
      </c>
      <c r="B4" s="9"/>
      <c r="C4" s="9"/>
      <c r="D4" s="10" t="s">
        <v>278</v>
      </c>
      <c r="E4" s="10"/>
      <c r="F4" s="10"/>
      <c r="G4" s="10"/>
      <c r="H4" s="10"/>
      <c r="I4" s="10"/>
      <c r="J4" s="10"/>
      <c r="K4" s="10"/>
    </row>
    <row r="5" ht="43.5" customHeight="1" spans="1:11">
      <c r="A5" s="8" t="s">
        <v>5</v>
      </c>
      <c r="B5" s="9"/>
      <c r="C5" s="9"/>
      <c r="D5" s="8" t="s">
        <v>249</v>
      </c>
      <c r="E5" s="9"/>
      <c r="F5" s="9"/>
      <c r="G5" s="10" t="s">
        <v>7</v>
      </c>
      <c r="H5" s="10"/>
      <c r="I5" s="10" t="s">
        <v>250</v>
      </c>
      <c r="J5" s="10"/>
      <c r="K5" s="10"/>
    </row>
    <row r="6" ht="20.25" customHeight="1" spans="1:11">
      <c r="A6" s="11" t="s">
        <v>9</v>
      </c>
      <c r="B6" s="12"/>
      <c r="C6" s="13"/>
      <c r="D6" s="8"/>
      <c r="E6" s="10" t="s">
        <v>10</v>
      </c>
      <c r="F6" s="10" t="s">
        <v>11</v>
      </c>
      <c r="G6" s="8" t="s">
        <v>12</v>
      </c>
      <c r="H6" s="14"/>
      <c r="I6" s="10" t="s">
        <v>13</v>
      </c>
      <c r="J6" s="10" t="s">
        <v>14</v>
      </c>
      <c r="K6" s="10" t="s">
        <v>15</v>
      </c>
    </row>
    <row r="7" s="2" customFormat="1" ht="20.25" customHeight="1" spans="1:11">
      <c r="A7" s="15"/>
      <c r="B7" s="16"/>
      <c r="C7" s="17"/>
      <c r="D7" s="18" t="s">
        <v>16</v>
      </c>
      <c r="E7" s="19">
        <v>2.956209</v>
      </c>
      <c r="F7" s="20"/>
      <c r="G7" s="21">
        <v>2.846767</v>
      </c>
      <c r="H7" s="22"/>
      <c r="I7" s="20">
        <v>10</v>
      </c>
      <c r="J7" s="49">
        <f>G7/E7</f>
        <v>0.962978936874896</v>
      </c>
      <c r="K7" s="50">
        <f>I7*J7</f>
        <v>9.62978936874896</v>
      </c>
    </row>
    <row r="8" s="2" customFormat="1" ht="20.25" customHeight="1" spans="1:11">
      <c r="A8" s="23"/>
      <c r="B8" s="16"/>
      <c r="C8" s="17"/>
      <c r="D8" s="18" t="s">
        <v>251</v>
      </c>
      <c r="E8" s="20">
        <v>0</v>
      </c>
      <c r="F8" s="20"/>
      <c r="G8" s="24"/>
      <c r="H8" s="25"/>
      <c r="I8" s="20" t="s">
        <v>18</v>
      </c>
      <c r="J8" s="20"/>
      <c r="K8" s="20" t="s">
        <v>18</v>
      </c>
    </row>
    <row r="9" ht="20.25" customHeight="1" spans="1:11">
      <c r="A9" s="26"/>
      <c r="B9" s="27"/>
      <c r="C9" s="28"/>
      <c r="D9" s="8" t="s">
        <v>19</v>
      </c>
      <c r="E9" s="10">
        <v>2.96</v>
      </c>
      <c r="F9" s="10"/>
      <c r="G9" s="8"/>
      <c r="H9" s="14"/>
      <c r="I9" s="10" t="s">
        <v>18</v>
      </c>
      <c r="J9" s="10"/>
      <c r="K9" s="10" t="s">
        <v>18</v>
      </c>
    </row>
    <row r="10" ht="20.25" customHeight="1" spans="1:11">
      <c r="A10" s="29"/>
      <c r="B10" s="27"/>
      <c r="C10" s="28"/>
      <c r="D10" s="30" t="s">
        <v>20</v>
      </c>
      <c r="E10" s="31"/>
      <c r="F10" s="31"/>
      <c r="G10" s="11"/>
      <c r="H10" s="32"/>
      <c r="I10" s="31" t="s">
        <v>18</v>
      </c>
      <c r="J10" s="31"/>
      <c r="K10" s="31" t="s">
        <v>18</v>
      </c>
    </row>
    <row r="11" ht="21.95" customHeight="1" spans="1:11">
      <c r="A11" s="33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2" customFormat="1" ht="111" customHeight="1" spans="1:11">
      <c r="A12" s="34"/>
      <c r="B12" s="35" t="s">
        <v>279</v>
      </c>
      <c r="C12" s="35"/>
      <c r="D12" s="35"/>
      <c r="E12" s="35"/>
      <c r="F12" s="35"/>
      <c r="G12" s="35" t="s">
        <v>279</v>
      </c>
      <c r="H12" s="35"/>
      <c r="I12" s="35"/>
      <c r="J12" s="35"/>
      <c r="K12" s="35"/>
    </row>
    <row r="13" s="3" customFormat="1" ht="36.75" customHeight="1" spans="1:11">
      <c r="A13" s="36" t="s">
        <v>25</v>
      </c>
      <c r="B13" s="14" t="s">
        <v>26</v>
      </c>
      <c r="C13" s="10" t="s">
        <v>27</v>
      </c>
      <c r="D13" s="10" t="s">
        <v>28</v>
      </c>
      <c r="E13" s="10"/>
      <c r="F13" s="10" t="s">
        <v>29</v>
      </c>
      <c r="G13" s="10" t="s">
        <v>30</v>
      </c>
      <c r="H13" s="10" t="s">
        <v>13</v>
      </c>
      <c r="I13" s="10" t="s">
        <v>15</v>
      </c>
      <c r="J13" s="10" t="s">
        <v>254</v>
      </c>
      <c r="K13" s="10"/>
    </row>
    <row r="14" ht="42.95" customHeight="1" spans="1:11">
      <c r="A14" s="37"/>
      <c r="B14" s="38" t="s">
        <v>255</v>
      </c>
      <c r="C14" s="39" t="s">
        <v>33</v>
      </c>
      <c r="D14" s="40" t="s">
        <v>280</v>
      </c>
      <c r="E14" s="40"/>
      <c r="F14" s="41" t="s">
        <v>117</v>
      </c>
      <c r="G14" s="41" t="s">
        <v>117</v>
      </c>
      <c r="H14" s="42">
        <v>12</v>
      </c>
      <c r="I14" s="42">
        <v>12</v>
      </c>
      <c r="J14" s="51" t="s">
        <v>281</v>
      </c>
      <c r="K14" s="52"/>
    </row>
    <row r="15" ht="42.95" customHeight="1" spans="1:11">
      <c r="A15" s="37"/>
      <c r="B15" s="43"/>
      <c r="C15" s="39" t="s">
        <v>36</v>
      </c>
      <c r="D15" s="40" t="s">
        <v>282</v>
      </c>
      <c r="E15" s="40"/>
      <c r="F15" s="41" t="s">
        <v>283</v>
      </c>
      <c r="G15" s="44">
        <v>1</v>
      </c>
      <c r="H15" s="42">
        <v>12</v>
      </c>
      <c r="I15" s="42">
        <v>12</v>
      </c>
      <c r="J15" s="51" t="s">
        <v>281</v>
      </c>
      <c r="K15" s="52"/>
    </row>
    <row r="16" ht="42.95" customHeight="1" spans="1:11">
      <c r="A16" s="37"/>
      <c r="B16" s="43"/>
      <c r="C16" s="39" t="s">
        <v>39</v>
      </c>
      <c r="D16" s="40" t="s">
        <v>40</v>
      </c>
      <c r="E16" s="40"/>
      <c r="F16" s="41" t="s">
        <v>178</v>
      </c>
      <c r="G16" s="41" t="s">
        <v>284</v>
      </c>
      <c r="H16" s="42">
        <v>13</v>
      </c>
      <c r="I16" s="42">
        <v>13</v>
      </c>
      <c r="J16" s="51" t="s">
        <v>281</v>
      </c>
      <c r="K16" s="52"/>
    </row>
    <row r="17" ht="42.95" customHeight="1" spans="1:11">
      <c r="A17" s="37"/>
      <c r="B17" s="45"/>
      <c r="C17" s="39" t="s">
        <v>44</v>
      </c>
      <c r="D17" s="40" t="s">
        <v>280</v>
      </c>
      <c r="E17" s="40"/>
      <c r="F17" s="41" t="s">
        <v>285</v>
      </c>
      <c r="G17" s="41" t="s">
        <v>285</v>
      </c>
      <c r="H17" s="42">
        <v>13</v>
      </c>
      <c r="I17" s="42">
        <v>13</v>
      </c>
      <c r="J17" s="51" t="s">
        <v>281</v>
      </c>
      <c r="K17" s="52"/>
    </row>
    <row r="18" ht="42.95" customHeight="1" spans="1:11">
      <c r="A18" s="37"/>
      <c r="B18" s="38" t="s">
        <v>270</v>
      </c>
      <c r="C18" s="39" t="s">
        <v>271</v>
      </c>
      <c r="D18" s="40" t="s">
        <v>286</v>
      </c>
      <c r="E18" s="40"/>
      <c r="F18" s="41" t="s">
        <v>184</v>
      </c>
      <c r="G18" s="41" t="s">
        <v>184</v>
      </c>
      <c r="H18" s="42">
        <v>15</v>
      </c>
      <c r="I18" s="42">
        <v>15</v>
      </c>
      <c r="J18" s="51" t="s">
        <v>281</v>
      </c>
      <c r="K18" s="52"/>
    </row>
    <row r="19" ht="42.95" customHeight="1" spans="1:11">
      <c r="A19" s="37"/>
      <c r="B19" s="45"/>
      <c r="C19" s="39" t="s">
        <v>274</v>
      </c>
      <c r="D19" s="40" t="s">
        <v>287</v>
      </c>
      <c r="E19" s="40"/>
      <c r="F19" s="41" t="s">
        <v>201</v>
      </c>
      <c r="G19" s="41" t="s">
        <v>201</v>
      </c>
      <c r="H19" s="42">
        <v>15</v>
      </c>
      <c r="I19" s="42">
        <v>15</v>
      </c>
      <c r="J19" s="51" t="s">
        <v>281</v>
      </c>
      <c r="K19" s="52"/>
    </row>
    <row r="20" ht="42.95" customHeight="1" spans="1:11">
      <c r="A20" s="46"/>
      <c r="B20" s="47" t="s">
        <v>58</v>
      </c>
      <c r="C20" s="39" t="s">
        <v>277</v>
      </c>
      <c r="D20" s="40" t="s">
        <v>288</v>
      </c>
      <c r="E20" s="40"/>
      <c r="F20" s="41" t="s">
        <v>228</v>
      </c>
      <c r="G20" s="41" t="s">
        <v>228</v>
      </c>
      <c r="H20" s="42">
        <v>10</v>
      </c>
      <c r="I20" s="42">
        <v>8</v>
      </c>
      <c r="J20" s="51" t="s">
        <v>281</v>
      </c>
      <c r="K20" s="52"/>
    </row>
    <row r="21" ht="24" customHeight="1" spans="1:11">
      <c r="A21" s="48" t="s">
        <v>62</v>
      </c>
      <c r="B21" s="48"/>
      <c r="C21" s="48"/>
      <c r="D21" s="48"/>
      <c r="E21" s="48"/>
      <c r="F21" s="48"/>
      <c r="G21" s="48"/>
      <c r="H21" s="42">
        <f>SUM(H14:H20)+10</f>
        <v>100</v>
      </c>
      <c r="I21" s="42">
        <f>SUM(I14:I20)+K7</f>
        <v>97.629789368749</v>
      </c>
      <c r="J21" s="53"/>
      <c r="K21" s="53"/>
    </row>
  </sheetData>
  <mergeCells count="4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1:A12"/>
    <mergeCell ref="A13:A20"/>
    <mergeCell ref="B14:B17"/>
    <mergeCell ref="B18:B19"/>
    <mergeCell ref="A6:C10"/>
  </mergeCells>
  <pageMargins left="0.472222222222222" right="0.0784722222222222" top="0.786805555555556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1.教育质量提升行动</vt:lpstr>
      <vt:lpstr>2.教育督导及其他专项业务费</vt:lpstr>
      <vt:lpstr>3.义教专项(义务教育质量监测)</vt:lpstr>
      <vt:lpstr>4.义务教育专项资金（中考印刷）</vt:lpstr>
      <vt:lpstr>5.中小学幼儿园教师国家级培训计划资金（第一批）</vt:lpstr>
      <vt:lpstr>6.中小学幼儿园教师国家级培训计划资金（第二批）</vt:lpstr>
      <vt:lpstr>7.自治区级教师培训及乡村教师支持计划专项</vt:lpstr>
      <vt:lpstr>8.党建思政专项</vt:lpstr>
      <vt:lpstr>9.高等教育质量提升工程</vt:lpstr>
      <vt:lpstr>10.民族教育专项资金</vt:lpstr>
      <vt:lpstr>11.学校美育质量提升工程项目</vt:lpstr>
      <vt:lpstr>12.综合防控儿童青少年近视专项</vt:lpstr>
      <vt:lpstr>13."互联网+教育"示范区建设项目</vt:lpstr>
      <vt:lpstr>14.中国移动蓝色梦想项目管理费</vt:lpstr>
      <vt:lpstr>15.基本户非财政结转资金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余然</dc:creator>
  <cp:lastModifiedBy>Yvonne</cp:lastModifiedBy>
  <dcterms:created xsi:type="dcterms:W3CDTF">2025-03-04T10:18:00Z</dcterms:created>
  <dcterms:modified xsi:type="dcterms:W3CDTF">2025-05-08T02:25:23Z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662888B04A29411BBF8E111D6311E2D2_13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