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5" activeTab="18"/>
  </bookViews>
  <sheets>
    <sheet name="1.（年初）党建思政专项" sheetId="1" r:id="rId1"/>
    <sheet name="2.（年初）学前和高中生均奖补机制" sheetId="2" r:id="rId2"/>
    <sheet name="3.（年初）国培区培及乡村教师" sheetId="9" r:id="rId3"/>
    <sheet name="4.（年初）教育特殊补助资金" sheetId="10" r:id="rId4"/>
    <sheet name="5.（年初）教育质量提升行动" sheetId="8" r:id="rId5"/>
    <sheet name="6.（年初）普通高中扩优提质补助项目" sheetId="17" r:id="rId6"/>
    <sheet name="7.（年初）各级各类学生资助" sheetId="12" r:id="rId7"/>
    <sheet name="8.（年初）学生军训专项" sheetId="13" r:id="rId8"/>
    <sheet name="9.（年初）学生生活补助" sheetId="14" r:id="rId9"/>
    <sheet name="10.（年中追加）人才专项资金" sheetId="11" r:id="rId10"/>
    <sheet name="11.（年中追加）美育质量提升工程项目资金" sheetId="7" r:id="rId11"/>
    <sheet name="12.（年中追加）教育项目（第六批）" sheetId="6" r:id="rId12"/>
    <sheet name="13.（年中追加）全区“五杯”竞赛项目" sheetId="15" r:id="rId13"/>
    <sheet name="14.（结转）中小学财务管理示范校" sheetId="3" r:id="rId14"/>
    <sheet name="15.（结转）宁夏育才中学风雨操场顶部改建项目" sheetId="5" r:id="rId15"/>
    <sheet name="16.（结转）自治区“互联网+教育”示范区建设" sheetId="16" r:id="rId16"/>
    <sheet name="17.基本运转支出(教育收费收支)" sheetId="18" r:id="rId17"/>
    <sheet name="18.基本户非财政拨款" sheetId="19" r:id="rId18"/>
    <sheet name="19.单位基本户结转项目" sheetId="2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<sst xmlns="http://schemas.openxmlformats.org/spreadsheetml/2006/main" count="1493" uniqueCount="349">
  <si>
    <t>附件</t>
  </si>
  <si>
    <t>自治区项目支出绩效自评表</t>
  </si>
  <si>
    <t>（2024年度）</t>
  </si>
  <si>
    <t>项目名称</t>
  </si>
  <si>
    <t>党建思政专项——宁夏育才中学</t>
  </si>
  <si>
    <t>主管部门</t>
  </si>
  <si>
    <t>自治区教育厅</t>
  </si>
  <si>
    <t>实施单位</t>
  </si>
  <si>
    <t>宁夏育才中学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</si>
  <si>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</si>
  <si>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</si>
  <si>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</si>
  <si>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</si>
  <si>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</si>
  <si>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</si>
  <si>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</si>
  <si>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</si>
  <si>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</si>
  <si>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</si>
  <si>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</si>
  <si>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</si>
  <si>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</si>
  <si>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</si>
  <si>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</si>
  <si>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根据《关于深化新时代学校思想政治理论课改革创新的若干意见》等精神，实施思政课教学名师工作室项目及思政课题经费，发挥教学名师的引领作用、以教学示范和科研带动为目的，促进全区大中小学校思想政治理论课教师专业成长。</t>
  </si>
  <si>
    <t>思政专项项目资金4万元，用于习近平新时代中国特色社会主义思想“三进”工作费用，已使用资金0.42万元，剩余资金结转至2025年使用。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</si>
  <si>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</si>
  <si>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</si>
  <si>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</si>
  <si>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</si>
  <si>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</si>
  <si>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</si>
  <si>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</si>
  <si>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</si>
  <si>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</si>
  <si>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习近平新时代中国特色社会主义思想“三进”工作（“一校一品”示范项目）</t>
  </si>
  <si>
    <t>1项</t>
  </si>
  <si>
    <t>质量指标</t>
  </si>
  <si>
    <t>思想高度提升率</t>
  </si>
  <si>
    <t>≥95%</t>
  </si>
  <si>
    <t>时效指标</t>
  </si>
  <si>
    <t>项目建设年度计划完成率</t>
  </si>
  <si>
    <t>≥90%</t>
  </si>
  <si>
    <t>≥50%</t>
  </si>
  <si>
    <t>成本指标</t>
  </si>
  <si>
    <t>“一校一品”示范项目</t>
  </si>
  <si>
    <t>4万元</t>
  </si>
  <si>
    <t>0.42万元</t>
  </si>
  <si>
    <t xml:space="preserve">效
益
指
标（30分）
</t>
  </si>
  <si>
    <t>经济效益
指标</t>
  </si>
  <si>
    <t>社会效益
指标</t>
  </si>
  <si>
    <t>学校思政工作和学生思想状况</t>
  </si>
  <si>
    <t>显著提升</t>
  </si>
  <si>
    <t>良好</t>
  </si>
  <si>
    <t>生态效益
指标</t>
  </si>
  <si>
    <t>可持续
影响指标</t>
  </si>
  <si>
    <t>促进教育的高质量发展能力</t>
  </si>
  <si>
    <t>满意度指标（10分）</t>
  </si>
  <si>
    <t>服务对象
满意度
指标</t>
  </si>
  <si>
    <t>学校思想政治工作质量和学生思想政治滚动调查</t>
  </si>
  <si>
    <t xml:space="preserve">    总  分</t>
  </si>
  <si>
    <t xml:space="preserve"> 注意事项：总分100=绩效指标90分+资金执行情况10，请大家务必按照勾稽关系准确计分。</t>
  </si>
  <si>
    <t>学前和高中生均奖补机制—宁夏育才中学</t>
  </si>
  <si>
    <t>自治区保障高中生均公用经费，保障学校教育教学任务正常开展，提升学校教学质量和教学水平。</t>
  </si>
  <si>
    <t>2024年度普通高中在校生生均公用经费奖补737.84万元，100%用于保障本校教育教学任务正常开展，提升学校教育质量和教学水平，取得显著成效。</t>
  </si>
  <si>
    <t>高中生均奖补学生人数</t>
  </si>
  <si>
    <t>7027人</t>
  </si>
  <si>
    <t>高中生均奖补完成率</t>
  </si>
  <si>
    <t>100%</t>
  </si>
  <si>
    <t>项目完成时间</t>
  </si>
  <si>
    <t>2024年12月</t>
  </si>
  <si>
    <t>2024年高中生均奖补标准</t>
  </si>
  <si>
    <t>1050元/人</t>
  </si>
  <si>
    <t>普通高中教育教学工作开展情况</t>
  </si>
  <si>
    <t>普通高中教育教学水平</t>
  </si>
  <si>
    <t>师生和家长满意度</t>
  </si>
  <si>
    <t>国培区培及乡村教师支持计划（含宁夏教育编印发行）——宁夏育才中学</t>
  </si>
  <si>
    <t>发挥名师的政治引领、教学示范和科研带动作用，使工作室成员专业水平得到迅速成长，并通过工作室成员跨学段、跨学校的特点将工作室的作用辐射更广，逐步建成一支高水平的骨干教师团队。</t>
  </si>
  <si>
    <t>2024年自治区中小学名师名校长工作室建设资金5万元，用于支持自治区中小学名师名校长工作室建设、组团帮扶受帮扶学校教师培训等工作。</t>
  </si>
  <si>
    <t>自治区名师、名校园长工作室建设数量</t>
  </si>
  <si>
    <t>1个</t>
  </si>
  <si>
    <t>培训内容符合要求度</t>
  </si>
  <si>
    <t>≧95%</t>
  </si>
  <si>
    <t>培训计划执行率</t>
  </si>
  <si>
    <t>≧80%</t>
  </si>
  <si>
    <t>自治区名师、名校园长工作室建设资金</t>
  </si>
  <si>
    <t>5万元</t>
  </si>
  <si>
    <t>2.84万元</t>
  </si>
  <si>
    <t>提升教师思想素质和师德素养效果</t>
  </si>
  <si>
    <t>提升教师教育教学能力</t>
  </si>
  <si>
    <t>参训教师满意度</t>
  </si>
  <si>
    <t>教育特殊补助资金—民族地区教育政策研究课题</t>
  </si>
  <si>
    <t>继续做好民族地区教育政策研究课题，研究经费为0.5万元，通过加强教育政策研究解决区域教育发展面临的现实问题，推动教育高质量发展。</t>
  </si>
  <si>
    <t>2024年年初财政拨款资金0.5万元用于课题研究经费，年中追加资金1万元，共计经费1.5万元，用于推动教育高质量发展。</t>
  </si>
  <si>
    <t>课题数量</t>
  </si>
  <si>
    <t>2个</t>
  </si>
  <si>
    <t>民族地区教育政策研究课题达标率</t>
  </si>
  <si>
    <t>完成时间</t>
  </si>
  <si>
    <t>课题经费</t>
  </si>
  <si>
    <t>1.5万元</t>
  </si>
  <si>
    <t>解决少数民族地区教育改革发展中的特殊困难和突出问题成效</t>
  </si>
  <si>
    <t>铸牢中华民族共同体意识</t>
  </si>
  <si>
    <t>全体师生满意度</t>
  </si>
  <si>
    <t>教育质量提升行动—宁夏育才中学</t>
  </si>
  <si>
    <t>2024年该项目下达资金949万元，用于高中课堂改革试点，计划建设智慧教室（864万）；多样化特色发展暨县中托管帮扶支持项目、普通高中新课程新教材基地校培育项目（85万元）。结转教育质量提升行动项目资金898.84万元，用于数字校园及系统网络更新改造项目、更新教学资料速印设备及试卷扫描设备（804.28万元）；基础教育课程教学改革深化行动支持项目、县中托管帮扶支持项目、普通高中新课程新教材实施国家级示范校支持项目、高考屏蔽设备及口语测试人机系统项目（94.56万元）</t>
  </si>
  <si>
    <t>2024年用于高中课堂改革试点，计划建设智慧教室（864万元），项目因审批程序延误结转至2025年使用；多样化特色发展暨县中托管帮扶支持项目、普通高中新课程新教材基地校培育项目（85万元），已使用14.49万元，剩余资金结转至2025年使用。结转教育质量提升行动项目资金898.84万元，项目已全部实施完毕，剩余资金1382元予以收回。</t>
  </si>
  <si>
    <t>建设智慧教室</t>
  </si>
  <si>
    <r>
      <rPr>
        <sz val="9"/>
        <rFont val="宋体"/>
        <charset val="134"/>
      </rPr>
      <t>教育质量提升行动（</t>
    </r>
    <r>
      <rPr>
        <sz val="8"/>
        <rFont val="宋体"/>
        <charset val="134"/>
      </rPr>
      <t>多样化特色发展暨县中托管帮扶支持项目、普通高中新课程新教材基地校培育项目）</t>
    </r>
  </si>
  <si>
    <r>
      <rPr>
        <sz val="9"/>
        <rFont val="宋体"/>
        <charset val="134"/>
      </rPr>
      <t>结转教育质量提升项目（</t>
    </r>
    <r>
      <rPr>
        <sz val="8"/>
        <rFont val="宋体"/>
        <charset val="134"/>
      </rPr>
      <t>数字校园）</t>
    </r>
  </si>
  <si>
    <r>
      <rPr>
        <sz val="9"/>
        <rFont val="宋体"/>
        <charset val="134"/>
      </rPr>
      <t>结转教育质量提升行动</t>
    </r>
    <r>
      <rPr>
        <sz val="8"/>
        <rFont val="宋体"/>
        <charset val="134"/>
      </rPr>
      <t>（教学深化改革、县中托管、新课程、高考屏蔽设备等）</t>
    </r>
  </si>
  <si>
    <t>高中阶段教育质量达标率</t>
  </si>
  <si>
    <t>≥97.5%</t>
  </si>
  <si>
    <t>结转项目完成时间</t>
  </si>
  <si>
    <t>建设智慧教室经费</t>
  </si>
  <si>
    <t>864万元</t>
  </si>
  <si>
    <t>0万元</t>
  </si>
  <si>
    <t>已完成招标准备工作，准备招标，资金结转至2025年使用</t>
  </si>
  <si>
    <r>
      <rPr>
        <sz val="9"/>
        <rFont val="宋体"/>
        <charset val="134"/>
      </rPr>
      <t>教育质量提升行动经费（</t>
    </r>
    <r>
      <rPr>
        <sz val="8"/>
        <rFont val="宋体"/>
        <charset val="134"/>
      </rPr>
      <t>多样化特色发展暨县中托管帮扶支持项目、普通高中新课程新教材基地校培育项目</t>
    </r>
    <r>
      <rPr>
        <sz val="9"/>
        <rFont val="宋体"/>
        <charset val="134"/>
      </rPr>
      <t>）</t>
    </r>
  </si>
  <si>
    <t>85万元</t>
  </si>
  <si>
    <t>14.49万元</t>
  </si>
  <si>
    <t>项目实施开始较晚，部分项目计划2025年实施，剩余资金70.51万元结转至2025年使用</t>
  </si>
  <si>
    <r>
      <rPr>
        <sz val="9"/>
        <rFont val="宋体"/>
        <charset val="134"/>
      </rPr>
      <t>结转教育质量提升项目经费（</t>
    </r>
    <r>
      <rPr>
        <sz val="8"/>
        <rFont val="宋体"/>
        <charset val="134"/>
      </rPr>
      <t>数字校园）</t>
    </r>
  </si>
  <si>
    <t>804.28万元</t>
  </si>
  <si>
    <t>804.14万元</t>
  </si>
  <si>
    <t>项目已实施完毕，剩余资金1382元予以收回</t>
  </si>
  <si>
    <r>
      <rPr>
        <sz val="9"/>
        <rFont val="宋体"/>
        <charset val="134"/>
      </rPr>
      <t>结转教育质量提升行动经费</t>
    </r>
    <r>
      <rPr>
        <sz val="8"/>
        <rFont val="宋体"/>
        <charset val="134"/>
      </rPr>
      <t>（教学深化改革、县中托管、新课程、高考屏蔽设备等）</t>
    </r>
  </si>
  <si>
    <t>94.56万元</t>
  </si>
  <si>
    <t>补短板弱项，改善办学条件，提升教学质量</t>
  </si>
  <si>
    <t>效果显著</t>
  </si>
  <si>
    <t>较好</t>
  </si>
  <si>
    <t>推进基础教育教学质量提档升级</t>
  </si>
  <si>
    <t>师生满意度</t>
  </si>
  <si>
    <t>90%以上</t>
  </si>
  <si>
    <t>普通高中扩优提质补助项目—宁夏育才中学</t>
  </si>
  <si>
    <t>普通高中扩优提质补助项目资金2920万元，主要用于建设：校园校舍及附属设施维修改造项目2160万元；消除安全隐患项目用于更换锅炉、升降机及其他安全隐患等40万元；物理化学生物实验室各建设3间，共9间，合计720万元。</t>
  </si>
  <si>
    <t>普通高中扩优提质补助项目资金2920万元，已实施2744.75万元，剩余资金175.25万元结转至2025年使用。</t>
  </si>
  <si>
    <t>物化生实验室建设项目</t>
  </si>
  <si>
    <t>9间</t>
  </si>
  <si>
    <t>消除安全隐患项目</t>
  </si>
  <si>
    <t>升降机暂未实施</t>
  </si>
  <si>
    <t>校园校舍及附属设施维修改造项目</t>
  </si>
  <si>
    <t>约6%的项目内容暂未实施</t>
  </si>
  <si>
    <t>结转项目</t>
  </si>
  <si>
    <t>项目达标率</t>
  </si>
  <si>
    <t>物化生实验室建设项目完成时间</t>
  </si>
  <si>
    <t>消除安全隐患项目完成时间</t>
  </si>
  <si>
    <t>校园校舍及附属设施维修改造项目完成时间</t>
  </si>
  <si>
    <t>结转项目资金支付完成时间</t>
  </si>
  <si>
    <t>项目已实施完毕，剩余资金超过2年，予以收回</t>
  </si>
  <si>
    <t>物化生实验室建设项目费用</t>
  </si>
  <si>
    <t>720万元</t>
  </si>
  <si>
    <t>690.18万元</t>
  </si>
  <si>
    <t>消除安全隐患费用</t>
  </si>
  <si>
    <t>40万元</t>
  </si>
  <si>
    <t>26.61万元</t>
  </si>
  <si>
    <t>校园校舍及附属设施维修改造项目费用</t>
  </si>
  <si>
    <t>2160万元</t>
  </si>
  <si>
    <t>2027.96万元</t>
  </si>
  <si>
    <t>结转项目资金</t>
  </si>
  <si>
    <t>29.30万元</t>
  </si>
  <si>
    <t>1.75万元</t>
  </si>
  <si>
    <t>项目已实施完毕，剩余资金予以收回</t>
  </si>
  <si>
    <t>效
益
指
标（30分）</t>
  </si>
  <si>
    <t>达到改善办学条件的目的</t>
  </si>
  <si>
    <t>达到持续影响的目的</t>
  </si>
  <si>
    <t>达到师生满意的目的</t>
  </si>
  <si>
    <t>各级各类学生资助—宁夏育才中学</t>
  </si>
  <si>
    <t>各级各类学生资助提前下达金额503.62万元，其中国家助学金376.76万元，免学费126.86万元；（1）按照国家助学金的管理办法，对符合条件的学生进行资助，共分为三档发放，每生平均每年资助标准为2000元。（2）建档立卡免学费资金，每人800元补助标准，按照文件要求弥补公用经费。</t>
  </si>
  <si>
    <t>各级各类学生资助提前下达金额503.62万元，第二批下达资金85.84万元，合计下达资金589.46万元，已实施资金584.39万元，剩余资金5.09万元结转至2025年使用。</t>
  </si>
  <si>
    <t>普通高中国家助学金人数</t>
  </si>
  <si>
    <t>≥2250人</t>
  </si>
  <si>
    <t>普通高中免学杂费人数</t>
  </si>
  <si>
    <t>≥1850人</t>
  </si>
  <si>
    <t>应助尽助率</t>
  </si>
  <si>
    <t>资助金按规定及时发放</t>
  </si>
  <si>
    <t>普通高中国家助学金</t>
  </si>
  <si>
    <t>449.82万元</t>
  </si>
  <si>
    <t>444.73万元</t>
  </si>
  <si>
    <t>普通高中免学杂费</t>
  </si>
  <si>
    <t>139.64万元</t>
  </si>
  <si>
    <t>学生资助情况</t>
  </si>
  <si>
    <t>资助政策发挥作用时间</t>
  </si>
  <si>
    <t>≥3年</t>
  </si>
  <si>
    <t>学生、家长抽样调查满意度</t>
  </si>
  <si>
    <t>学生军训专项—宁夏育才中学</t>
  </si>
  <si>
    <t>学生军训项目主要用于教官餐费补助；学生奖励金；其他费用支出，共计6万元。</t>
  </si>
  <si>
    <t>学生军训项目主要用于教官餐费补助；学生奖励金；其他费用支出，共计6万元，已全部实施完毕。</t>
  </si>
  <si>
    <t>教官餐费补贴人数</t>
  </si>
  <si>
    <t>≤40人</t>
  </si>
  <si>
    <t>其他支出</t>
  </si>
  <si>
    <t>学生奖励金人数</t>
  </si>
  <si>
    <t>≤2400人</t>
  </si>
  <si>
    <t>教官餐费补贴标准（14天）</t>
  </si>
  <si>
    <t>100元/天.人</t>
  </si>
  <si>
    <t>56000元</t>
  </si>
  <si>
    <t>其他支出费用</t>
  </si>
  <si>
    <t>≥1600元</t>
  </si>
  <si>
    <t>1600元</t>
  </si>
  <si>
    <t>学生奖励金</t>
  </si>
  <si>
    <t>1元/人</t>
  </si>
  <si>
    <t>2400元</t>
  </si>
  <si>
    <t>为建设西部现代国防教育基地奠定基础</t>
  </si>
  <si>
    <t>促进学生关心国防，参与国防的意识和军事素养</t>
  </si>
  <si>
    <t>参与军训师生满意率</t>
  </si>
  <si>
    <t>学生生活补助—宁夏育才中学</t>
  </si>
  <si>
    <t>为学生办理助学金卡，对符合条件的学生生均每月补助生活费100.00元，共补助10个月，学生人数7200人，共计720万元；对在校生20%的比例进行优秀表彰、奖励，全年奖学金共计21万元。</t>
  </si>
  <si>
    <t>项目已实施完毕，用于为学生办理助学金卡，对符合条件的学生生均每月补助生活费；对在校生20%的比例进行优秀表彰、奖励。</t>
  </si>
  <si>
    <t>发放奖励金人数</t>
  </si>
  <si>
    <t>1500人</t>
  </si>
  <si>
    <t>发放生活补助学生人数</t>
  </si>
  <si>
    <t>7200人</t>
  </si>
  <si>
    <t>贫困学生受助覆盖率</t>
  </si>
  <si>
    <t>≥99%</t>
  </si>
  <si>
    <t>补助发放时间</t>
  </si>
  <si>
    <t>每月月底</t>
  </si>
  <si>
    <t>发放生活补助金额</t>
  </si>
  <si>
    <t>719.84万元</t>
  </si>
  <si>
    <t>发放奖励金金额</t>
  </si>
  <si>
    <t>21万元</t>
  </si>
  <si>
    <t>因学生身份证到期，补助退回总计1640元，结转至2025年发放。</t>
  </si>
  <si>
    <t>结转资金金额</t>
  </si>
  <si>
    <t>2.32万元</t>
  </si>
  <si>
    <t>解决学生上学经济困难情况</t>
  </si>
  <si>
    <t>高中阶段符合条件的受助学生全部覆盖，培养社会人才</t>
  </si>
  <si>
    <t>学生及家长满意度</t>
  </si>
  <si>
    <t>≥98%</t>
  </si>
  <si>
    <t>人才专项资金（第二批）—宁夏育才中学</t>
  </si>
  <si>
    <t>自治区人才专项资金（第二批）6万元，大力优化人才资金支出结构，在精准引才育才聚才用才上下功夫，着力提高人才队伍建设的针对性、精准性和实用性，实现人才链、产业链、创新链有机衔接。</t>
  </si>
  <si>
    <t>自治区人才专项资金（第二批）已实施5万元，着力提高人才队伍建设的针对性、精准性和实用性，实现人才链、产业链、创新链有机衔接。</t>
  </si>
  <si>
    <t>自治区青年拔尖人才</t>
  </si>
  <si>
    <t>人才建设质量</t>
  </si>
  <si>
    <r>
      <rPr>
        <sz val="9"/>
        <rFont val="SimSun"/>
        <charset val="134"/>
      </rPr>
      <t>≧</t>
    </r>
    <r>
      <rPr>
        <sz val="9"/>
        <rFont val="宋体"/>
        <charset val="134"/>
      </rPr>
      <t>90%</t>
    </r>
  </si>
  <si>
    <t>自治区青年拔尖人才经费</t>
  </si>
  <si>
    <t>6万元</t>
  </si>
  <si>
    <t>构建科学规范人才发展治理体系效果</t>
  </si>
  <si>
    <t>打造西部地区具有吸引力、竞争力、影响力的人才高地</t>
  </si>
  <si>
    <t>人才队伍成员满意度</t>
  </si>
  <si>
    <t>≧90%</t>
  </si>
  <si>
    <t>美育质量提升工程项目资金—宁夏育才中学</t>
  </si>
  <si>
    <t xml:space="preserve">美育质量提升工程项目资金12万元，分别用于学生艺术社团培育计划 10万元，美育教学研究课题2万元，用于加强美育的渗透和融合，健全美育监测和评价机制，提升美育师资素质 。 </t>
  </si>
  <si>
    <t>实施美育质量提升工程项目资金11万元，包括课题研究2万元，艺术社团9万元。剩余资金1万元，结转至2025年使用。</t>
  </si>
  <si>
    <t>艺术社团培养计划</t>
  </si>
  <si>
    <t>课题研究</t>
  </si>
  <si>
    <t>美育质量提升率</t>
  </si>
  <si>
    <t>10万元</t>
  </si>
  <si>
    <t>9万元</t>
  </si>
  <si>
    <t>艺术社团购买设备需要审核流程，遂结转至2025年使用</t>
  </si>
  <si>
    <t>2万元</t>
  </si>
  <si>
    <t>强化美育育人功能，推进学校美育改革发展</t>
  </si>
  <si>
    <t>学校美育工作整体活跃和质量提升效果</t>
  </si>
  <si>
    <t>教师、学生满意度</t>
  </si>
  <si>
    <t>教育项目（第六批）—宁夏育才中学</t>
  </si>
  <si>
    <t>通过深化校园物防技防，维修改造，补齐校园安全短板，消除安全隐患，提升校园安全防范水平。</t>
  </si>
  <si>
    <t>因项目资金下发时间较晚，未实施项目，将100万元资金结转至2025年使用。</t>
  </si>
  <si>
    <t>校园校舍安全隐患消除项目</t>
  </si>
  <si>
    <t>资金系2024年12月中旬下达，尚未实施，结转至2025年实施</t>
  </si>
  <si>
    <t>校园校舍安全隐患消除项目质量达标率</t>
  </si>
  <si>
    <t>校园校舍安全隐患消除项目完成时间</t>
  </si>
  <si>
    <t>校园校舍安全隐患消除项目建设经费</t>
  </si>
  <si>
    <t>100万元</t>
  </si>
  <si>
    <t>通过项目建设，不断提高校园安全防范水平，提升师生、家长、社会安全感。</t>
  </si>
  <si>
    <t>逐步提升</t>
  </si>
  <si>
    <t>加强校园安全防范能力，提升校舍安全指数，切实维护师生人身和财产安全。</t>
  </si>
  <si>
    <t>教职工、家长、学生满意度</t>
  </si>
  <si>
    <t>全区“五杯”竞赛项目—宁夏育才中学</t>
  </si>
  <si>
    <t>根据《自治区财政厅关于下达专项经费预算指标的通知》宁财（行）指标〔2024〕229号）文件，实施全区“五杯”竞赛项目
不断强化对青少年的政治启蒙和价值引领。</t>
  </si>
  <si>
    <t>实施全区“五杯”竞赛项目，项目资金0.5万元，已实施完毕。</t>
  </si>
  <si>
    <t>全区“五杯”竞赛项目</t>
  </si>
  <si>
    <t>项目完成率</t>
  </si>
  <si>
    <t>全区“五杯”竞赛项目经费</t>
  </si>
  <si>
    <t>0.5万元</t>
  </si>
  <si>
    <t>强化对青少年的政治启蒙和价值引领效果</t>
  </si>
  <si>
    <t>提升教育高质量发展</t>
  </si>
  <si>
    <t>中小学财务管理示范校—宁夏育才中学</t>
  </si>
  <si>
    <t>将结转至本年度的中小学财务示范校项目资金19.08万元，用于支付资产清查、财务审计、信息化系统建设尾款及相关办公费用。</t>
  </si>
  <si>
    <t>中小学财务示范校项目已全部实施完毕。</t>
  </si>
  <si>
    <t>固定资产清查</t>
  </si>
  <si>
    <t>财务审计</t>
  </si>
  <si>
    <t>信息化系统建设维护</t>
  </si>
  <si>
    <t>办公设备及用品购置</t>
  </si>
  <si>
    <t>1批</t>
  </si>
  <si>
    <t>项目建设完成率</t>
  </si>
  <si>
    <t>项目资金及时支付率</t>
  </si>
  <si>
    <t>中小学财务管理示范校项目资金</t>
  </si>
  <si>
    <t>19.08万元</t>
  </si>
  <si>
    <t>发挥财务管理示范带动作用</t>
  </si>
  <si>
    <t>逐渐向好</t>
  </si>
  <si>
    <t>促进教育事业健康发展</t>
  </si>
  <si>
    <t>财务人员满意度</t>
  </si>
  <si>
    <t>宁夏育才中学风雨操场顶部改建项目</t>
  </si>
  <si>
    <t>我校2023年风雨操场顶部维修改建项目资金200万元，用于主要用于风雨操场的屋面、室内等部分项目的维修改造，以消除校园安全隐患，改善学校办学条件、提升教育教学质量。</t>
  </si>
  <si>
    <t>2023年末已完成风雨操场的屋面、室内等部分项目的维修改造，建筑面积4384平方米，剩余资金结转至2024年，因项目已全部实施完毕，资金予以收回。</t>
  </si>
  <si>
    <t>风雨操场改建面积</t>
  </si>
  <si>
    <t>4384平方米</t>
  </si>
  <si>
    <t>项目验收通过率</t>
  </si>
  <si>
    <t>结转风雨操场改建费</t>
  </si>
  <si>
    <t>10.39万元</t>
  </si>
  <si>
    <t>改善学校办学条件，提升教学质量</t>
  </si>
  <si>
    <t>逐步逐年实施改善计划</t>
  </si>
  <si>
    <t>满足学校的基本办学条件、满足教育教学需求</t>
  </si>
  <si>
    <t>自治区“互联网+教育”示范区建设—宁夏育才中学</t>
  </si>
  <si>
    <t>根据宁夏回族自治区“互联网 + 教育”示范区建设规划 （ 2018 年 -2022 年）等相关文件要求，推动“教育信息化”向“教育数字化转型”的转型发展，并以此为依托积极探索新时期人才培养模式的创新、科学研究范式的创新、学校管理方式的创新和学校育人文化的重塑，推进信息技术与教育教学融合应用为核心，全面服务教育质量提升，大力推动教育均衡发展。</t>
  </si>
  <si>
    <t>结转自治区“互联网+教育”示范区建设项目资金91.22万元，已全部实施完毕，剩余1.42万元予以收回。</t>
  </si>
  <si>
    <t>教育数字化试点项目</t>
  </si>
  <si>
    <t>采用成熟、先进设备技术达标率</t>
  </si>
  <si>
    <t>2024年12月底全部完成</t>
  </si>
  <si>
    <t>91.22万元</t>
  </si>
  <si>
    <t>89.80万元</t>
  </si>
  <si>
    <t>加快推进“互联网+教育”及我校应用信息化的进程</t>
  </si>
  <si>
    <t>改变教学的方式，提升教师及学生信息技术的素养，以适应未来信息化教育</t>
  </si>
  <si>
    <t>全校师生满意率</t>
  </si>
  <si>
    <t>基本运转支出（教育收费收支）—宁夏育才中学</t>
  </si>
  <si>
    <t>教育收费25.2万元主要用于保障部门单位机构正常运转，改善学校的基础办学条件、提升教育教学的管理水平等。</t>
  </si>
  <si>
    <t>保运转项目期数</t>
  </si>
  <si>
    <t>3学期</t>
  </si>
  <si>
    <t>保运转项目费用</t>
  </si>
  <si>
    <t>25.2万元</t>
  </si>
  <si>
    <t>校园运转能力</t>
  </si>
  <si>
    <t>提升改善学校办学条件效果</t>
  </si>
  <si>
    <t>基本户非财政拨款—宁夏育才中学</t>
  </si>
  <si>
    <t>承接考试次数</t>
  </si>
  <si>
    <t>≥10次</t>
  </si>
  <si>
    <t>12次</t>
  </si>
  <si>
    <t>其他收入笔数</t>
  </si>
  <si>
    <t>≥5笔</t>
  </si>
  <si>
    <t>4笔</t>
  </si>
  <si>
    <t>资助学生人数</t>
  </si>
  <si>
    <t>≥1000人</t>
  </si>
  <si>
    <t>收入支出效率</t>
  </si>
  <si>
    <t>收入执行完毕时间</t>
  </si>
  <si>
    <t>考务费</t>
  </si>
  <si>
    <t>220万元</t>
  </si>
  <si>
    <t>65.26万元</t>
  </si>
  <si>
    <t>部分考务费因拨款单位自身原因，未收到资金</t>
  </si>
  <si>
    <t>其他收入</t>
  </si>
  <si>
    <t>学生资助款</t>
  </si>
  <si>
    <t>240万元</t>
  </si>
  <si>
    <t>235.48万元</t>
  </si>
  <si>
    <t>预算估计稍有偏差</t>
  </si>
  <si>
    <t>体现教育公平，提升管理水平</t>
  </si>
  <si>
    <t>单位基本户结转项目—宁夏育才中学</t>
  </si>
  <si>
    <t>宁夏育才中学将其他资金支出列入预算，结转基本户余额187.43万元包含押金、考务费、维修费、团费、社保费用等。</t>
  </si>
  <si>
    <t>2024年基本户支付13.15万元，主要用于考试展板条幅制作、补缴社保、零星维修费用等。</t>
  </si>
  <si>
    <t>结转基本户资金项数</t>
  </si>
  <si>
    <t>资金到位率</t>
  </si>
  <si>
    <t>资金拨付进度</t>
  </si>
  <si>
    <t>结转基本户资金余额</t>
  </si>
  <si>
    <t>187.43万元</t>
  </si>
  <si>
    <t>13.15万元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</si>
</sst>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7"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name val="SimSun"/>
      <charset val="134"/>
    </font>
    <font>
      <sz val="8"/>
      <color rgb="FF000000"/>
      <name val="宋体"/>
      <charset val="134"/>
    </font>
    <font>
      <sz val="12"/>
      <color theme="1"/>
      <name val="宋体"/>
      <charset val="134"/>
      <scheme val="minor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6"/>
      <color rgb="FF000000"/>
      <name val="方正小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30" applyNumberFormat="0" applyAlignment="0" applyProtection="0">
      <alignment vertical="center"/>
    </xf>
    <xf numFmtId="0" fontId="26" fillId="4" borderId="31" applyNumberFormat="0" applyAlignment="0" applyProtection="0">
      <alignment vertical="center"/>
    </xf>
    <xf numFmtId="0" fontId="27" fillId="4" borderId="30" applyNumberFormat="0" applyAlignment="0" applyProtection="0">
      <alignment vertical="center"/>
    </xf>
    <xf numFmtId="0" fontId="28" fillId="5" borderId="32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36" fillId="0" borderId="0"/>
  </cellStyleXfs>
  <cellXfs count="11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6" fontId="2" fillId="0" borderId="7" xfId="49" applyNumberFormat="1" applyFont="1" applyFill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1" xfId="49" applyFont="1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left" vertical="center" wrapText="1"/>
    </xf>
    <xf numFmtId="0" fontId="7" fillId="0" borderId="14" xfId="0" applyFont="1" applyFill="1" applyBorder="1" applyAlignment="1" applyProtection="1">
      <alignment horizontal="left" vertical="center" wrapText="1"/>
    </xf>
    <xf numFmtId="0" fontId="7" fillId="0" borderId="15" xfId="0" applyNumberFormat="1" applyFont="1" applyFill="1" applyBorder="1" applyAlignment="1">
      <alignment horizontal="center" vertical="center"/>
    </xf>
    <xf numFmtId="9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left" vertical="center" wrapText="1"/>
    </xf>
    <xf numFmtId="0" fontId="7" fillId="0" borderId="15" xfId="0" applyFont="1" applyFill="1" applyBorder="1" applyAlignment="1" applyProtection="1">
      <alignment horizontal="left" wrapText="1"/>
    </xf>
    <xf numFmtId="0" fontId="7" fillId="0" borderId="15" xfId="0" applyFont="1" applyFill="1" applyBorder="1" applyAlignment="1" applyProtection="1">
      <alignment horizontal="center" vertical="center" wrapText="1"/>
    </xf>
    <xf numFmtId="57" fontId="7" fillId="0" borderId="15" xfId="0" applyNumberFormat="1" applyFont="1" applyFill="1" applyBorder="1" applyAlignment="1" applyProtection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vertical="center" wrapText="1"/>
    </xf>
    <xf numFmtId="0" fontId="8" fillId="0" borderId="3" xfId="50" applyNumberFormat="1" applyFont="1" applyBorder="1" applyAlignment="1" applyProtection="1">
      <alignment horizontal="center" vertical="center"/>
    </xf>
    <xf numFmtId="0" fontId="2" fillId="0" borderId="2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10" fontId="2" fillId="0" borderId="3" xfId="49" applyNumberFormat="1" applyFont="1" applyFill="1" applyBorder="1" applyAlignment="1">
      <alignment horizontal="center" vertical="center" wrapText="1"/>
    </xf>
    <xf numFmtId="10" fontId="2" fillId="0" borderId="11" xfId="49" applyNumberFormat="1" applyFont="1" applyFill="1" applyBorder="1" applyAlignment="1">
      <alignment horizontal="center" vertical="center" wrapText="1"/>
    </xf>
    <xf numFmtId="176" fontId="2" fillId="0" borderId="3" xfId="49" applyNumberFormat="1" applyFont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vertical="center"/>
    </xf>
    <xf numFmtId="0" fontId="2" fillId="0" borderId="16" xfId="49" applyFont="1" applyBorder="1" applyAlignment="1">
      <alignment horizontal="center" vertical="center" wrapText="1"/>
    </xf>
    <xf numFmtId="0" fontId="2" fillId="0" borderId="3" xfId="49" applyFont="1" applyBorder="1" applyAlignment="1">
      <alignment vertical="center" wrapText="1"/>
    </xf>
    <xf numFmtId="177" fontId="2" fillId="0" borderId="3" xfId="49" applyNumberFormat="1" applyFont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vertical="center" wrapText="1"/>
    </xf>
    <xf numFmtId="0" fontId="7" fillId="0" borderId="14" xfId="0" applyFont="1" applyFill="1" applyBorder="1" applyAlignment="1" applyProtection="1">
      <alignment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9" fontId="2" fillId="0" borderId="3" xfId="49" applyNumberFormat="1" applyFont="1" applyBorder="1" applyAlignment="1">
      <alignment horizontal="center" vertical="center" wrapText="1"/>
    </xf>
    <xf numFmtId="57" fontId="2" fillId="0" borderId="3" xfId="49" applyNumberFormat="1" applyFont="1" applyBorder="1" applyAlignment="1">
      <alignment horizontal="center" vertical="center" wrapText="1"/>
    </xf>
    <xf numFmtId="0" fontId="10" fillId="0" borderId="3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7" xfId="49" applyFont="1" applyBorder="1" applyAlignment="1">
      <alignment horizontal="center" vertical="center" wrapText="1"/>
    </xf>
    <xf numFmtId="176" fontId="2" fillId="0" borderId="3" xfId="49" applyNumberFormat="1" applyFont="1" applyBorder="1" applyAlignment="1">
      <alignment vertical="center" wrapText="1"/>
    </xf>
    <xf numFmtId="9" fontId="7" fillId="0" borderId="15" xfId="0" applyNumberFormat="1" applyFont="1" applyFill="1" applyBorder="1" applyAlignment="1">
      <alignment horizontal="center" vertical="center"/>
    </xf>
    <xf numFmtId="57" fontId="7" fillId="0" borderId="15" xfId="0" applyNumberFormat="1" applyFont="1" applyFill="1" applyBorder="1" applyAlignment="1">
      <alignment horizontal="center" vertical="center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23" xfId="0" applyFont="1" applyFill="1" applyBorder="1" applyAlignment="1" applyProtection="1">
      <alignment vertical="center"/>
    </xf>
    <xf numFmtId="176" fontId="7" fillId="0" borderId="15" xfId="0" applyNumberFormat="1" applyFont="1" applyFill="1" applyBorder="1" applyAlignment="1" applyProtection="1">
      <alignment horizontal="center" vertical="center" wrapText="1"/>
    </xf>
    <xf numFmtId="176" fontId="7" fillId="0" borderId="13" xfId="0" applyNumberFormat="1" applyFont="1" applyFill="1" applyBorder="1" applyAlignment="1" applyProtection="1">
      <alignment horizontal="center" vertical="center" wrapText="1"/>
    </xf>
    <xf numFmtId="176" fontId="7" fillId="0" borderId="14" xfId="0" applyNumberFormat="1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19" xfId="0" applyFont="1" applyFill="1" applyBorder="1" applyAlignment="1" applyProtection="1">
      <alignment horizontal="left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/>
    </xf>
    <xf numFmtId="10" fontId="7" fillId="0" borderId="15" xfId="0" applyNumberFormat="1" applyFont="1" applyFill="1" applyBorder="1" applyAlignment="1" applyProtection="1">
      <alignment horizontal="center" vertical="center" wrapText="1"/>
    </xf>
    <xf numFmtId="57" fontId="7" fillId="0" borderId="15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left" vertical="center"/>
    </xf>
    <xf numFmtId="0" fontId="7" fillId="0" borderId="14" xfId="0" applyFont="1" applyFill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left" vertical="center" wrapText="1"/>
    </xf>
    <xf numFmtId="178" fontId="7" fillId="0" borderId="15" xfId="0" applyNumberFormat="1" applyFont="1" applyFill="1" applyBorder="1" applyAlignment="1" applyProtection="1">
      <alignment horizontal="center" vertical="center" wrapText="1"/>
    </xf>
    <xf numFmtId="2" fontId="7" fillId="0" borderId="15" xfId="0" applyNumberFormat="1" applyFont="1" applyFill="1" applyBorder="1" applyAlignment="1" applyProtection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G22" sqref="G22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4</v>
      </c>
      <c r="F7" s="15">
        <f>SUM(F8:F9)</f>
        <v>4</v>
      </c>
      <c r="G7" s="16">
        <v>0.42</v>
      </c>
      <c r="H7" s="17"/>
      <c r="I7" s="15">
        <v>10</v>
      </c>
      <c r="J7" s="50">
        <f>G7/F7</f>
        <v>0.105</v>
      </c>
      <c r="K7" s="15">
        <f>J7*I7</f>
        <v>1.05</v>
      </c>
    </row>
    <row r="8" s="2" customFormat="1" ht="27.75" customHeight="1" spans="1:11">
      <c r="A8" s="25"/>
      <c r="B8" s="19"/>
      <c r="C8" s="20"/>
      <c r="D8" s="21" t="s">
        <v>17</v>
      </c>
      <c r="E8" s="15">
        <v>4</v>
      </c>
      <c r="F8" s="15">
        <v>4</v>
      </c>
      <c r="G8" s="16">
        <v>0.42</v>
      </c>
      <c r="H8" s="17"/>
      <c r="I8" s="15" t="s">
        <v>18</v>
      </c>
      <c r="J8" s="50">
        <f>G8/F8</f>
        <v>0.105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60" customHeight="1" spans="1:11">
      <c r="A12" s="33"/>
      <c r="B12" s="11" t="s">
        <v>24</v>
      </c>
      <c r="C12" s="11"/>
      <c r="D12" s="11"/>
      <c r="E12" s="11"/>
      <c r="F12" s="11"/>
      <c r="G12" s="11" t="s">
        <v>25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36" customHeight="1" spans="1:11">
      <c r="A14" s="36"/>
      <c r="B14" s="11" t="s">
        <v>33</v>
      </c>
      <c r="C14" s="34" t="s">
        <v>34</v>
      </c>
      <c r="D14" s="21" t="s">
        <v>35</v>
      </c>
      <c r="E14" s="49"/>
      <c r="F14" s="11" t="s">
        <v>36</v>
      </c>
      <c r="G14" s="11" t="s">
        <v>36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21" t="s">
        <v>38</v>
      </c>
      <c r="E15" s="49"/>
      <c r="F15" s="11" t="s">
        <v>39</v>
      </c>
      <c r="G15" s="11" t="s">
        <v>39</v>
      </c>
      <c r="H15" s="11">
        <v>12.5</v>
      </c>
      <c r="I15" s="11">
        <v>12.5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21" t="s">
        <v>41</v>
      </c>
      <c r="E16" s="49"/>
      <c r="F16" s="11" t="s">
        <v>42</v>
      </c>
      <c r="G16" s="11" t="s">
        <v>43</v>
      </c>
      <c r="H16" s="11">
        <v>12.5</v>
      </c>
      <c r="I16" s="11">
        <v>7</v>
      </c>
      <c r="J16" s="9"/>
      <c r="K16" s="35"/>
    </row>
    <row r="17" s="2" customFormat="1" ht="18.75" customHeight="1" spans="1:11">
      <c r="A17" s="36"/>
      <c r="B17" s="11"/>
      <c r="C17" s="34" t="s">
        <v>44</v>
      </c>
      <c r="D17" s="45" t="s">
        <v>45</v>
      </c>
      <c r="E17" s="46"/>
      <c r="F17" s="11" t="s">
        <v>46</v>
      </c>
      <c r="G17" s="11" t="s">
        <v>47</v>
      </c>
      <c r="H17" s="11">
        <v>12.5</v>
      </c>
      <c r="I17" s="11">
        <v>1.3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5" t="s">
        <v>51</v>
      </c>
      <c r="E19" s="46"/>
      <c r="F19" s="11" t="s">
        <v>52</v>
      </c>
      <c r="G19" s="11" t="s">
        <v>53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5" t="s">
        <v>56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66" customHeight="1" spans="1:11">
      <c r="A22" s="36"/>
      <c r="B22" s="34" t="s">
        <v>57</v>
      </c>
      <c r="C22" s="34" t="s">
        <v>58</v>
      </c>
      <c r="D22" s="45" t="s">
        <v>59</v>
      </c>
      <c r="E22" s="46"/>
      <c r="F22" s="11" t="s">
        <v>42</v>
      </c>
      <c r="G22" s="11" t="s">
        <v>42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55">
        <f>SUM(I14:I22)+K7</f>
        <v>74.35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O16" sqref="O16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7.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62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f>SUM(E8:E9)</f>
        <v>737.84</v>
      </c>
      <c r="F7" s="15">
        <f>SUM(F8:F9)</f>
        <v>737.84</v>
      </c>
      <c r="G7" s="16">
        <f>SUM(G8:H9)</f>
        <v>737.84</v>
      </c>
      <c r="H7" s="17"/>
      <c r="I7" s="15">
        <v>10</v>
      </c>
      <c r="J7" s="50">
        <f>G7/F7</f>
        <v>1</v>
      </c>
      <c r="K7" s="15">
        <f>I7*J7</f>
        <v>10</v>
      </c>
    </row>
    <row r="8" s="2" customFormat="1" ht="27.75" customHeight="1" spans="1:11">
      <c r="A8" s="25"/>
      <c r="B8" s="19"/>
      <c r="C8" s="20"/>
      <c r="D8" s="21" t="s">
        <v>17</v>
      </c>
      <c r="E8" s="15">
        <v>737.84</v>
      </c>
      <c r="F8" s="15">
        <v>737.84</v>
      </c>
      <c r="G8" s="16">
        <v>737.84</v>
      </c>
      <c r="H8" s="17"/>
      <c r="I8" s="15" t="s">
        <v>18</v>
      </c>
      <c r="J8" s="50">
        <f>G8/F8</f>
        <v>1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63</v>
      </c>
      <c r="C12" s="11"/>
      <c r="D12" s="11"/>
      <c r="E12" s="11"/>
      <c r="F12" s="11"/>
      <c r="G12" s="11" t="s">
        <v>64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21" t="s">
        <v>65</v>
      </c>
      <c r="E14" s="49"/>
      <c r="F14" s="39" t="s">
        <v>66</v>
      </c>
      <c r="G14" s="39" t="s">
        <v>66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21" t="s">
        <v>67</v>
      </c>
      <c r="E15" s="49"/>
      <c r="F15" s="39" t="s">
        <v>68</v>
      </c>
      <c r="G15" s="39" t="s">
        <v>68</v>
      </c>
      <c r="H15" s="11">
        <v>12.5</v>
      </c>
      <c r="I15" s="11">
        <v>12.5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21" t="s">
        <v>69</v>
      </c>
      <c r="E16" s="49"/>
      <c r="F16" s="39" t="s">
        <v>70</v>
      </c>
      <c r="G16" s="39" t="s">
        <v>70</v>
      </c>
      <c r="H16" s="11">
        <v>12.5</v>
      </c>
      <c r="I16" s="11">
        <v>12.5</v>
      </c>
      <c r="J16" s="9"/>
      <c r="K16" s="35"/>
    </row>
    <row r="17" s="2" customFormat="1" ht="18.75" customHeight="1" spans="1:11">
      <c r="A17" s="36"/>
      <c r="B17" s="11"/>
      <c r="C17" s="34" t="s">
        <v>44</v>
      </c>
      <c r="D17" s="45" t="s">
        <v>71</v>
      </c>
      <c r="E17" s="46"/>
      <c r="F17" s="39" t="s">
        <v>72</v>
      </c>
      <c r="G17" s="39" t="s">
        <v>72</v>
      </c>
      <c r="H17" s="11">
        <v>12.5</v>
      </c>
      <c r="I17" s="11">
        <v>12.5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7" customHeight="1" spans="1:11">
      <c r="A19" s="36"/>
      <c r="B19" s="11"/>
      <c r="C19" s="34" t="s">
        <v>50</v>
      </c>
      <c r="D19" s="45" t="s">
        <v>73</v>
      </c>
      <c r="E19" s="46"/>
      <c r="F19" s="11" t="s">
        <v>53</v>
      </c>
      <c r="G19" s="11" t="s">
        <v>53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.95" customHeight="1" spans="1:11">
      <c r="A21" s="36"/>
      <c r="B21" s="11"/>
      <c r="C21" s="34" t="s">
        <v>55</v>
      </c>
      <c r="D21" s="45" t="s">
        <v>74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63.95" customHeight="1" spans="1:11">
      <c r="A22" s="36"/>
      <c r="B22" s="34" t="s">
        <v>57</v>
      </c>
      <c r="C22" s="34" t="s">
        <v>58</v>
      </c>
      <c r="D22" s="45" t="s">
        <v>75</v>
      </c>
      <c r="E22" s="46"/>
      <c r="F22" s="11" t="s">
        <v>39</v>
      </c>
      <c r="G22" s="11" t="s">
        <v>39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11">
        <f>SUM(I14:I22)+K7</f>
        <v>100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zoomScaleSheetLayoutView="130" workbookViewId="0">
      <selection activeCell="N5" sqref="N5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76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f>SUM(E8:E10)</f>
        <v>5</v>
      </c>
      <c r="F7" s="15">
        <f>SUM(F8:F10)</f>
        <v>5</v>
      </c>
      <c r="G7" s="16">
        <f>SUM(G8:H9)</f>
        <v>2.84</v>
      </c>
      <c r="H7" s="17"/>
      <c r="I7" s="15">
        <v>10</v>
      </c>
      <c r="J7" s="50">
        <f>G7/E7*100%</f>
        <v>0.568</v>
      </c>
      <c r="K7" s="15">
        <f>J7*I7</f>
        <v>5.68</v>
      </c>
    </row>
    <row r="8" s="2" customFormat="1" ht="27.75" customHeight="1" spans="1:11">
      <c r="A8" s="25"/>
      <c r="B8" s="19"/>
      <c r="C8" s="20"/>
      <c r="D8" s="21" t="s">
        <v>17</v>
      </c>
      <c r="E8" s="15">
        <v>5</v>
      </c>
      <c r="F8" s="15">
        <v>5</v>
      </c>
      <c r="G8" s="16">
        <v>2.84</v>
      </c>
      <c r="H8" s="17"/>
      <c r="I8" s="15" t="s">
        <v>18</v>
      </c>
      <c r="J8" s="50">
        <f>G8/E8*100%</f>
        <v>0.568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77</v>
      </c>
      <c r="C12" s="11"/>
      <c r="D12" s="11"/>
      <c r="E12" s="11"/>
      <c r="F12" s="11"/>
      <c r="G12" s="11" t="s">
        <v>78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24" customHeight="1" spans="1:11">
      <c r="A14" s="36"/>
      <c r="B14" s="11" t="s">
        <v>33</v>
      </c>
      <c r="C14" s="34" t="s">
        <v>34</v>
      </c>
      <c r="D14" s="21" t="s">
        <v>79</v>
      </c>
      <c r="E14" s="49"/>
      <c r="F14" s="39" t="s">
        <v>80</v>
      </c>
      <c r="G14" s="39" t="s">
        <v>80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21" t="s">
        <v>81</v>
      </c>
      <c r="E15" s="49"/>
      <c r="F15" s="39" t="s">
        <v>82</v>
      </c>
      <c r="G15" s="39" t="s">
        <v>82</v>
      </c>
      <c r="H15" s="11">
        <v>12.5</v>
      </c>
      <c r="I15" s="11">
        <v>12.5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21" t="s">
        <v>83</v>
      </c>
      <c r="E16" s="49"/>
      <c r="F16" s="39" t="s">
        <v>82</v>
      </c>
      <c r="G16" s="39" t="s">
        <v>84</v>
      </c>
      <c r="H16" s="11">
        <v>12.5</v>
      </c>
      <c r="I16" s="11">
        <v>10.5</v>
      </c>
      <c r="J16" s="9"/>
      <c r="K16" s="35"/>
    </row>
    <row r="17" s="2" customFormat="1" ht="24" customHeight="1" spans="1:11">
      <c r="A17" s="36"/>
      <c r="B17" s="11"/>
      <c r="C17" s="34" t="s">
        <v>44</v>
      </c>
      <c r="D17" s="45" t="s">
        <v>85</v>
      </c>
      <c r="E17" s="46"/>
      <c r="F17" s="39" t="s">
        <v>86</v>
      </c>
      <c r="G17" s="39" t="s">
        <v>87</v>
      </c>
      <c r="H17" s="11">
        <v>12.5</v>
      </c>
      <c r="I17" s="11">
        <v>7.1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5" t="s">
        <v>88</v>
      </c>
      <c r="E19" s="46"/>
      <c r="F19" s="11" t="s">
        <v>53</v>
      </c>
      <c r="G19" s="11" t="s">
        <v>53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5" t="s">
        <v>89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60" customHeight="1" spans="1:11">
      <c r="A22" s="36"/>
      <c r="B22" s="34" t="s">
        <v>57</v>
      </c>
      <c r="C22" s="34" t="s">
        <v>58</v>
      </c>
      <c r="D22" s="45" t="s">
        <v>90</v>
      </c>
      <c r="E22" s="46"/>
      <c r="F22" s="11" t="s">
        <v>82</v>
      </c>
      <c r="G22" s="11" t="s">
        <v>82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11">
        <f>SUM(I14:I22)+K7</f>
        <v>88.28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G22" sqref="G22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6.12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91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f>SUM(E8:E9)</f>
        <v>0.5</v>
      </c>
      <c r="F7" s="15">
        <f>SUM(F8:F9)</f>
        <v>1.5</v>
      </c>
      <c r="G7" s="23">
        <v>1.5</v>
      </c>
      <c r="H7" s="24"/>
      <c r="I7" s="15">
        <v>10</v>
      </c>
      <c r="J7" s="71">
        <f>G7/F7</f>
        <v>1</v>
      </c>
      <c r="K7" s="22">
        <f>J7*I7</f>
        <v>10</v>
      </c>
    </row>
    <row r="8" s="2" customFormat="1" ht="27.75" customHeight="1" spans="1:11">
      <c r="A8" s="25"/>
      <c r="B8" s="19"/>
      <c r="C8" s="20"/>
      <c r="D8" s="21" t="s">
        <v>17</v>
      </c>
      <c r="E8" s="15">
        <v>0.5</v>
      </c>
      <c r="F8" s="15">
        <v>1.5</v>
      </c>
      <c r="G8" s="23">
        <v>1.5</v>
      </c>
      <c r="H8" s="24"/>
      <c r="I8" s="15" t="s">
        <v>18</v>
      </c>
      <c r="J8" s="71">
        <f>G8/F8</f>
        <v>1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92</v>
      </c>
      <c r="C12" s="11"/>
      <c r="D12" s="11"/>
      <c r="E12" s="11"/>
      <c r="F12" s="11"/>
      <c r="G12" s="11" t="s">
        <v>93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27" customHeight="1" spans="1:11">
      <c r="A14" s="36"/>
      <c r="B14" s="11" t="s">
        <v>33</v>
      </c>
      <c r="C14" s="34" t="s">
        <v>34</v>
      </c>
      <c r="D14" s="21" t="s">
        <v>94</v>
      </c>
      <c r="E14" s="49"/>
      <c r="F14" s="39" t="s">
        <v>95</v>
      </c>
      <c r="G14" s="39" t="s">
        <v>95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21" t="s">
        <v>96</v>
      </c>
      <c r="E15" s="49"/>
      <c r="F15" s="39" t="s">
        <v>39</v>
      </c>
      <c r="G15" s="39" t="s">
        <v>39</v>
      </c>
      <c r="H15" s="11">
        <v>12.5</v>
      </c>
      <c r="I15" s="11">
        <v>12.5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21" t="s">
        <v>97</v>
      </c>
      <c r="E16" s="49"/>
      <c r="F16" s="39" t="s">
        <v>70</v>
      </c>
      <c r="G16" s="39" t="s">
        <v>70</v>
      </c>
      <c r="H16" s="11">
        <v>12.5</v>
      </c>
      <c r="I16" s="11">
        <v>12.5</v>
      </c>
      <c r="J16" s="9"/>
      <c r="K16" s="35"/>
    </row>
    <row r="17" s="2" customFormat="1" ht="24.95" customHeight="1" spans="1:11">
      <c r="A17" s="36"/>
      <c r="B17" s="11"/>
      <c r="C17" s="34" t="s">
        <v>44</v>
      </c>
      <c r="D17" s="45" t="s">
        <v>98</v>
      </c>
      <c r="E17" s="46"/>
      <c r="F17" s="39" t="s">
        <v>99</v>
      </c>
      <c r="G17" s="39" t="s">
        <v>99</v>
      </c>
      <c r="H17" s="11">
        <v>12.5</v>
      </c>
      <c r="I17" s="11">
        <v>12.5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7.95" customHeight="1" spans="1:11">
      <c r="A19" s="36"/>
      <c r="B19" s="11"/>
      <c r="C19" s="34" t="s">
        <v>50</v>
      </c>
      <c r="D19" s="45" t="s">
        <v>100</v>
      </c>
      <c r="E19" s="46"/>
      <c r="F19" s="11" t="s">
        <v>53</v>
      </c>
      <c r="G19" s="11" t="s">
        <v>53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5" t="s">
        <v>101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57" customHeight="1" spans="1:11">
      <c r="A22" s="36"/>
      <c r="B22" s="34" t="s">
        <v>57</v>
      </c>
      <c r="C22" s="34" t="s">
        <v>58</v>
      </c>
      <c r="D22" s="45" t="s">
        <v>102</v>
      </c>
      <c r="E22" s="46"/>
      <c r="F22" s="11" t="s">
        <v>39</v>
      </c>
      <c r="G22" s="11" t="s">
        <v>39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11">
        <f>SUM(I14:I22)+K7</f>
        <v>100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zoomScaleSheetLayoutView="130" topLeftCell="A11" workbookViewId="0">
      <selection activeCell="G18" sqref="G18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4" customWidth="1"/>
    <col min="9" max="9" width="5.375" style="4" customWidth="1"/>
    <col min="10" max="10" width="5.75" style="4" customWidth="1"/>
    <col min="11" max="11" width="12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103</v>
      </c>
      <c r="E4" s="11"/>
      <c r="F4" s="11"/>
      <c r="G4" s="11"/>
      <c r="H4" s="11"/>
      <c r="I4" s="11"/>
      <c r="J4" s="11"/>
      <c r="K4" s="11"/>
    </row>
    <row r="5" s="2" customFormat="1" ht="1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5" customHeight="1" spans="1:11">
      <c r="A7" s="18"/>
      <c r="B7" s="19"/>
      <c r="C7" s="20"/>
      <c r="D7" s="21" t="s">
        <v>16</v>
      </c>
      <c r="E7" s="15">
        <f>SUM(E8:E9)</f>
        <v>1762.84</v>
      </c>
      <c r="F7" s="15">
        <f>SUM(F8:F9)</f>
        <v>1847.84</v>
      </c>
      <c r="G7" s="23">
        <f>SUM(G8:H9)</f>
        <v>913.19</v>
      </c>
      <c r="H7" s="24"/>
      <c r="I7" s="15">
        <v>10</v>
      </c>
      <c r="J7" s="50">
        <f>G7/F7</f>
        <v>0.494193220192225</v>
      </c>
      <c r="K7" s="22">
        <f>J7*I7</f>
        <v>4.94193220192224</v>
      </c>
    </row>
    <row r="8" s="2" customFormat="1" ht="15" customHeight="1" spans="1:11">
      <c r="A8" s="25"/>
      <c r="B8" s="19"/>
      <c r="C8" s="20"/>
      <c r="D8" s="21" t="s">
        <v>17</v>
      </c>
      <c r="E8" s="15">
        <v>864</v>
      </c>
      <c r="F8" s="15">
        <f>864+85</f>
        <v>949</v>
      </c>
      <c r="G8" s="23">
        <v>14.49</v>
      </c>
      <c r="H8" s="24"/>
      <c r="I8" s="15" t="s">
        <v>18</v>
      </c>
      <c r="J8" s="50">
        <f>G8/F8</f>
        <v>0.0152687038988409</v>
      </c>
      <c r="K8" s="15" t="s">
        <v>18</v>
      </c>
    </row>
    <row r="9" s="2" customFormat="1" ht="15" customHeight="1" spans="1:11">
      <c r="A9" s="25"/>
      <c r="B9" s="19"/>
      <c r="C9" s="20"/>
      <c r="D9" s="9" t="s">
        <v>19</v>
      </c>
      <c r="E9" s="15">
        <v>898.84</v>
      </c>
      <c r="F9" s="15">
        <f>94.56+804.28</f>
        <v>898.84</v>
      </c>
      <c r="G9" s="23">
        <v>898.7</v>
      </c>
      <c r="H9" s="24"/>
      <c r="I9" s="15" t="s">
        <v>18</v>
      </c>
      <c r="J9" s="50">
        <f>G9/F9</f>
        <v>0.99984424369187</v>
      </c>
      <c r="K9" s="15" t="s">
        <v>18</v>
      </c>
    </row>
    <row r="10" s="2" customFormat="1" ht="1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81" customHeight="1" spans="1:11">
      <c r="A12" s="33"/>
      <c r="B12" s="107" t="s">
        <v>104</v>
      </c>
      <c r="C12" s="107"/>
      <c r="D12" s="107"/>
      <c r="E12" s="107"/>
      <c r="F12" s="107"/>
      <c r="G12" s="107" t="s">
        <v>105</v>
      </c>
      <c r="H12" s="107"/>
      <c r="I12" s="107"/>
      <c r="J12" s="107"/>
      <c r="K12" s="107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5.95" customHeight="1" spans="1:11">
      <c r="A14" s="36"/>
      <c r="B14" s="11" t="s">
        <v>33</v>
      </c>
      <c r="C14" s="108" t="s">
        <v>34</v>
      </c>
      <c r="D14" s="21" t="s">
        <v>106</v>
      </c>
      <c r="E14" s="49"/>
      <c r="F14" s="11" t="s">
        <v>36</v>
      </c>
      <c r="G14" s="62">
        <v>0.5</v>
      </c>
      <c r="H14" s="11">
        <v>4.5</v>
      </c>
      <c r="I14" s="11">
        <v>2.25</v>
      </c>
      <c r="J14" s="9"/>
      <c r="K14" s="35"/>
    </row>
    <row r="15" s="2" customFormat="1" ht="36.95" customHeight="1" spans="1:11">
      <c r="A15" s="36"/>
      <c r="B15" s="11"/>
      <c r="C15" s="109"/>
      <c r="D15" s="21" t="s">
        <v>107</v>
      </c>
      <c r="E15" s="49"/>
      <c r="F15" s="11" t="s">
        <v>36</v>
      </c>
      <c r="G15" s="62">
        <v>0.2</v>
      </c>
      <c r="H15" s="11">
        <v>4.5</v>
      </c>
      <c r="I15" s="11">
        <v>0.9</v>
      </c>
      <c r="J15" s="9"/>
      <c r="K15" s="35"/>
    </row>
    <row r="16" s="2" customFormat="1" ht="23.1" customHeight="1" spans="1:11">
      <c r="A16" s="36"/>
      <c r="B16" s="11"/>
      <c r="C16" s="109"/>
      <c r="D16" s="21" t="s">
        <v>108</v>
      </c>
      <c r="E16" s="49"/>
      <c r="F16" s="11" t="s">
        <v>36</v>
      </c>
      <c r="G16" s="11" t="s">
        <v>36</v>
      </c>
      <c r="H16" s="11">
        <v>4.5</v>
      </c>
      <c r="I16" s="11">
        <v>4.5</v>
      </c>
      <c r="J16" s="9"/>
      <c r="K16" s="35"/>
    </row>
    <row r="17" s="2" customFormat="1" ht="33" customHeight="1" spans="1:11">
      <c r="A17" s="36"/>
      <c r="B17" s="11"/>
      <c r="C17" s="109"/>
      <c r="D17" s="21" t="s">
        <v>109</v>
      </c>
      <c r="E17" s="49"/>
      <c r="F17" s="11" t="s">
        <v>36</v>
      </c>
      <c r="G17" s="11" t="s">
        <v>36</v>
      </c>
      <c r="H17" s="11">
        <v>4.5</v>
      </c>
      <c r="I17" s="11">
        <v>4.5</v>
      </c>
      <c r="J17" s="9"/>
      <c r="K17" s="35"/>
    </row>
    <row r="18" s="2" customFormat="1" ht="15.95" customHeight="1" spans="1:11">
      <c r="A18" s="36"/>
      <c r="B18" s="11"/>
      <c r="C18" s="34" t="s">
        <v>37</v>
      </c>
      <c r="D18" s="21" t="s">
        <v>110</v>
      </c>
      <c r="E18" s="49"/>
      <c r="F18" s="11" t="s">
        <v>111</v>
      </c>
      <c r="G18" s="11" t="s">
        <v>111</v>
      </c>
      <c r="H18" s="11">
        <v>5</v>
      </c>
      <c r="I18" s="11">
        <v>5</v>
      </c>
      <c r="J18" s="9"/>
      <c r="K18" s="35"/>
    </row>
    <row r="19" s="2" customFormat="1" ht="15.95" customHeight="1" spans="1:11">
      <c r="A19" s="36"/>
      <c r="B19" s="11"/>
      <c r="C19" s="34" t="s">
        <v>40</v>
      </c>
      <c r="D19" s="21" t="s">
        <v>69</v>
      </c>
      <c r="E19" s="49"/>
      <c r="F19" s="63">
        <v>45992</v>
      </c>
      <c r="G19" s="63">
        <v>45962</v>
      </c>
      <c r="H19" s="11">
        <v>4.5</v>
      </c>
      <c r="I19" s="11">
        <v>2.5</v>
      </c>
      <c r="J19" s="9"/>
      <c r="K19" s="35"/>
    </row>
    <row r="20" s="2" customFormat="1" ht="15.95" customHeight="1" spans="1:11">
      <c r="A20" s="36"/>
      <c r="B20" s="11"/>
      <c r="C20" s="36"/>
      <c r="D20" s="21" t="s">
        <v>112</v>
      </c>
      <c r="E20" s="49"/>
      <c r="F20" s="63">
        <v>45627</v>
      </c>
      <c r="G20" s="63">
        <v>45627</v>
      </c>
      <c r="H20" s="11">
        <v>4.5</v>
      </c>
      <c r="I20" s="11">
        <v>4.5</v>
      </c>
      <c r="J20" s="9"/>
      <c r="K20" s="35"/>
    </row>
    <row r="21" s="2" customFormat="1" ht="30" customHeight="1" spans="1:11">
      <c r="A21" s="36"/>
      <c r="B21" s="11"/>
      <c r="C21" s="34" t="s">
        <v>44</v>
      </c>
      <c r="D21" s="21" t="s">
        <v>113</v>
      </c>
      <c r="E21" s="49"/>
      <c r="F21" s="11" t="s">
        <v>114</v>
      </c>
      <c r="G21" s="11" t="s">
        <v>115</v>
      </c>
      <c r="H21" s="11">
        <v>4.5</v>
      </c>
      <c r="I21" s="11">
        <v>0</v>
      </c>
      <c r="J21" s="110" t="s">
        <v>116</v>
      </c>
      <c r="K21" s="111"/>
    </row>
    <row r="22" s="2" customFormat="1" ht="45" customHeight="1" spans="1:11">
      <c r="A22" s="36"/>
      <c r="B22" s="11"/>
      <c r="C22" s="36"/>
      <c r="D22" s="21" t="s">
        <v>117</v>
      </c>
      <c r="E22" s="49"/>
      <c r="F22" s="11" t="s">
        <v>118</v>
      </c>
      <c r="G22" s="11" t="s">
        <v>119</v>
      </c>
      <c r="H22" s="11">
        <v>4.5</v>
      </c>
      <c r="I22" s="11">
        <v>0.26</v>
      </c>
      <c r="J22" s="110" t="s">
        <v>120</v>
      </c>
      <c r="K22" s="111"/>
    </row>
    <row r="23" s="2" customFormat="1" ht="27.95" customHeight="1" spans="1:11">
      <c r="A23" s="36"/>
      <c r="B23" s="11"/>
      <c r="C23" s="36"/>
      <c r="D23" s="21" t="s">
        <v>121</v>
      </c>
      <c r="E23" s="49"/>
      <c r="F23" s="11" t="s">
        <v>122</v>
      </c>
      <c r="G23" s="11" t="s">
        <v>123</v>
      </c>
      <c r="H23" s="11">
        <v>4.5</v>
      </c>
      <c r="I23" s="11">
        <v>4.5</v>
      </c>
      <c r="J23" s="110" t="s">
        <v>124</v>
      </c>
      <c r="K23" s="111"/>
    </row>
    <row r="24" s="2" customFormat="1" ht="39" customHeight="1" spans="1:11">
      <c r="A24" s="36"/>
      <c r="B24" s="11"/>
      <c r="C24" s="36"/>
      <c r="D24" s="21" t="s">
        <v>125</v>
      </c>
      <c r="E24" s="49"/>
      <c r="F24" s="11" t="s">
        <v>126</v>
      </c>
      <c r="G24" s="11" t="s">
        <v>126</v>
      </c>
      <c r="H24" s="11">
        <v>4.5</v>
      </c>
      <c r="I24" s="11">
        <v>4.5</v>
      </c>
      <c r="J24" s="9"/>
      <c r="K24" s="35"/>
    </row>
    <row r="25" s="2" customFormat="1" ht="23.1" customHeight="1" spans="1:11">
      <c r="A25" s="36"/>
      <c r="B25" s="11" t="s">
        <v>48</v>
      </c>
      <c r="C25" s="34" t="s">
        <v>49</v>
      </c>
      <c r="D25" s="45"/>
      <c r="E25" s="46"/>
      <c r="F25" s="11"/>
      <c r="G25" s="11"/>
      <c r="H25" s="11"/>
      <c r="I25" s="11"/>
      <c r="J25" s="9"/>
      <c r="K25" s="35"/>
    </row>
    <row r="26" s="2" customFormat="1" ht="23.1" customHeight="1" spans="1:11">
      <c r="A26" s="36"/>
      <c r="B26" s="11"/>
      <c r="C26" s="34" t="s">
        <v>50</v>
      </c>
      <c r="D26" s="45" t="s">
        <v>127</v>
      </c>
      <c r="E26" s="46"/>
      <c r="F26" s="9" t="s">
        <v>128</v>
      </c>
      <c r="G26" s="9" t="s">
        <v>129</v>
      </c>
      <c r="H26" s="11">
        <v>15</v>
      </c>
      <c r="I26" s="11">
        <v>15</v>
      </c>
      <c r="J26" s="9"/>
      <c r="K26" s="35"/>
    </row>
    <row r="27" s="2" customFormat="1" ht="21" customHeight="1" spans="1:11">
      <c r="A27" s="36"/>
      <c r="B27" s="11"/>
      <c r="C27" s="34" t="s">
        <v>54</v>
      </c>
      <c r="D27" s="45"/>
      <c r="E27" s="46"/>
      <c r="F27" s="11"/>
      <c r="G27" s="11"/>
      <c r="H27" s="11"/>
      <c r="I27" s="11"/>
      <c r="J27" s="9"/>
      <c r="K27" s="35"/>
    </row>
    <row r="28" s="2" customFormat="1" ht="24" customHeight="1" spans="1:11">
      <c r="A28" s="36"/>
      <c r="B28" s="11"/>
      <c r="C28" s="34" t="s">
        <v>55</v>
      </c>
      <c r="D28" s="21" t="s">
        <v>130</v>
      </c>
      <c r="E28" s="48"/>
      <c r="F28" s="9" t="s">
        <v>128</v>
      </c>
      <c r="G28" s="9" t="s">
        <v>129</v>
      </c>
      <c r="H28" s="11">
        <v>15</v>
      </c>
      <c r="I28" s="11">
        <v>15</v>
      </c>
      <c r="J28" s="9"/>
      <c r="K28" s="35"/>
    </row>
    <row r="29" s="2" customFormat="1" ht="38.1" customHeight="1" spans="1:11">
      <c r="A29" s="36"/>
      <c r="B29" s="34" t="s">
        <v>57</v>
      </c>
      <c r="C29" s="34" t="s">
        <v>58</v>
      </c>
      <c r="D29" s="21" t="s">
        <v>131</v>
      </c>
      <c r="E29" s="48"/>
      <c r="F29" s="9" t="s">
        <v>132</v>
      </c>
      <c r="G29" s="9" t="s">
        <v>132</v>
      </c>
      <c r="H29" s="11">
        <v>10</v>
      </c>
      <c r="I29" s="11">
        <v>10</v>
      </c>
      <c r="J29" s="9"/>
      <c r="K29" s="35"/>
    </row>
    <row r="30" s="2" customFormat="1" ht="20.25" customHeight="1" spans="1:11">
      <c r="A30" s="21" t="s">
        <v>60</v>
      </c>
      <c r="B30" s="48"/>
      <c r="C30" s="48"/>
      <c r="D30" s="48"/>
      <c r="E30" s="48"/>
      <c r="F30" s="48"/>
      <c r="G30" s="49"/>
      <c r="H30" s="11">
        <v>100</v>
      </c>
      <c r="I30" s="68">
        <f>SUM(I14:I29)+K7</f>
        <v>78.3519322019222</v>
      </c>
      <c r="J30" s="9"/>
      <c r="K30" s="35"/>
    </row>
    <row r="31" ht="5.25" customHeight="1"/>
    <row r="32" ht="17.25" customHeight="1" spans="1:1">
      <c r="A32" s="4" t="s">
        <v>61</v>
      </c>
    </row>
  </sheetData>
  <mergeCells count="6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A32:K32"/>
    <mergeCell ref="A11:A12"/>
    <mergeCell ref="A13:A29"/>
    <mergeCell ref="B14:B24"/>
    <mergeCell ref="B25:B28"/>
    <mergeCell ref="C14:C17"/>
    <mergeCell ref="C19:C20"/>
    <mergeCell ref="C21:C24"/>
    <mergeCell ref="A6:C10"/>
  </mergeCells>
  <printOptions horizontalCentered="1"/>
  <pageMargins left="0" right="0.156944444444444" top="0.432638888888889" bottom="0.354166666666667" header="0.354166666666667" footer="0.511811023622047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34"/>
  <sheetViews>
    <sheetView topLeftCell="A11" workbookViewId="0">
      <selection activeCell="O29" sqref="O29"/>
    </sheetView>
  </sheetViews>
  <sheetFormatPr defaultColWidth="8.125" defaultRowHeight="12" customHeight="1"/>
  <cols>
    <col min="1" max="1" width="3.875" style="76" customWidth="1"/>
    <col min="2" max="2" width="4.625" style="76" customWidth="1"/>
    <col min="3" max="3" width="6.625" style="76" customWidth="1"/>
    <col min="4" max="4" width="15.875" style="76" customWidth="1"/>
    <col min="5" max="5" width="9.625" style="76" customWidth="1"/>
    <col min="6" max="6" width="10.125" style="76" customWidth="1"/>
    <col min="7" max="7" width="9.625" style="76" customWidth="1"/>
    <col min="8" max="9" width="5" style="76" customWidth="1"/>
    <col min="10" max="10" width="5.625" style="76" customWidth="1"/>
    <col min="11" max="11" width="11.75" style="76" customWidth="1"/>
    <col min="12" max="13" width="8.125" style="76"/>
    <col min="14" max="15" width="10.125" style="76"/>
    <col min="16" max="40" width="8.125" style="76"/>
    <col min="41" max="16384" width="8.125" style="77"/>
  </cols>
  <sheetData>
    <row r="1" ht="16.5" customHeight="1" spans="1:4">
      <c r="A1" s="78" t="s">
        <v>0</v>
      </c>
      <c r="B1" s="78"/>
      <c r="C1" s="79"/>
      <c r="D1" s="79"/>
    </row>
    <row r="2" ht="20.25" customHeight="1" spans="1:1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="73" customFormat="1" ht="14.25" customHeight="1" spans="1:11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="74" customFormat="1" ht="30.95" customHeight="1" spans="1:11">
      <c r="A4" s="61" t="s">
        <v>3</v>
      </c>
      <c r="B4" s="81"/>
      <c r="C4" s="81"/>
      <c r="D4" s="43" t="s">
        <v>133</v>
      </c>
      <c r="E4" s="43"/>
      <c r="F4" s="43"/>
      <c r="G4" s="43"/>
      <c r="H4" s="43"/>
      <c r="I4" s="43"/>
      <c r="J4" s="43"/>
      <c r="K4" s="43"/>
    </row>
    <row r="5" s="74" customFormat="1" ht="18.75" customHeight="1" spans="1:11">
      <c r="A5" s="61" t="s">
        <v>5</v>
      </c>
      <c r="B5" s="81"/>
      <c r="C5" s="81"/>
      <c r="D5" s="61" t="s">
        <v>6</v>
      </c>
      <c r="E5" s="81"/>
      <c r="F5" s="81"/>
      <c r="G5" s="43" t="s">
        <v>7</v>
      </c>
      <c r="H5" s="43"/>
      <c r="I5" s="81" t="s">
        <v>8</v>
      </c>
      <c r="J5" s="81"/>
      <c r="K5" s="85"/>
    </row>
    <row r="6" s="74" customFormat="1" ht="18.75" customHeight="1" spans="1:11">
      <c r="A6" s="82" t="s">
        <v>9</v>
      </c>
      <c r="B6" s="83"/>
      <c r="C6" s="84"/>
      <c r="D6" s="61"/>
      <c r="E6" s="43" t="s">
        <v>10</v>
      </c>
      <c r="F6" s="43" t="s">
        <v>11</v>
      </c>
      <c r="G6" s="61" t="s">
        <v>12</v>
      </c>
      <c r="H6" s="85"/>
      <c r="I6" s="43" t="s">
        <v>13</v>
      </c>
      <c r="J6" s="43" t="s">
        <v>14</v>
      </c>
      <c r="K6" s="43" t="s">
        <v>15</v>
      </c>
    </row>
    <row r="7" s="74" customFormat="1" ht="18.75" customHeight="1" spans="1:11">
      <c r="A7" s="86"/>
      <c r="B7" s="87"/>
      <c r="C7" s="88"/>
      <c r="D7" s="37" t="s">
        <v>16</v>
      </c>
      <c r="E7" s="89">
        <f>SUM(E8:E9)</f>
        <v>2949.298527</v>
      </c>
      <c r="F7" s="89">
        <f>SUM(F8:F9)</f>
        <v>2949.298527</v>
      </c>
      <c r="G7" s="90">
        <f>SUM(G8:H9)</f>
        <v>2746.501629</v>
      </c>
      <c r="H7" s="91"/>
      <c r="I7" s="43">
        <v>10</v>
      </c>
      <c r="J7" s="100">
        <f t="shared" ref="J7:J9" si="0">G7/F7</f>
        <v>0.931238938295513</v>
      </c>
      <c r="K7" s="89">
        <f>J7*I7</f>
        <v>9.31238938295513</v>
      </c>
    </row>
    <row r="8" s="74" customFormat="1" ht="27.75" customHeight="1" spans="1:11">
      <c r="A8" s="92"/>
      <c r="B8" s="87"/>
      <c r="C8" s="88"/>
      <c r="D8" s="37" t="s">
        <v>17</v>
      </c>
      <c r="E8" s="43">
        <v>2920</v>
      </c>
      <c r="F8" s="43">
        <v>2920</v>
      </c>
      <c r="G8" s="90">
        <v>2744.751629</v>
      </c>
      <c r="H8" s="91"/>
      <c r="I8" s="43" t="s">
        <v>18</v>
      </c>
      <c r="J8" s="100">
        <f t="shared" si="0"/>
        <v>0.939983434589041</v>
      </c>
      <c r="K8" s="43" t="s">
        <v>18</v>
      </c>
    </row>
    <row r="9" s="74" customFormat="1" ht="18.75" customHeight="1" spans="1:11">
      <c r="A9" s="92"/>
      <c r="B9" s="87"/>
      <c r="C9" s="88"/>
      <c r="D9" s="61" t="s">
        <v>19</v>
      </c>
      <c r="E9" s="89">
        <v>29.298527</v>
      </c>
      <c r="F9" s="89">
        <v>29.298527</v>
      </c>
      <c r="G9" s="90">
        <v>1.75</v>
      </c>
      <c r="H9" s="91"/>
      <c r="I9" s="43" t="s">
        <v>18</v>
      </c>
      <c r="J9" s="100">
        <f t="shared" si="0"/>
        <v>0.059729965264124</v>
      </c>
      <c r="K9" s="43" t="s">
        <v>18</v>
      </c>
    </row>
    <row r="10" s="74" customFormat="1" ht="18.75" customHeight="1" spans="1:11">
      <c r="A10" s="93"/>
      <c r="B10" s="87"/>
      <c r="C10" s="88"/>
      <c r="D10" s="94" t="s">
        <v>20</v>
      </c>
      <c r="E10" s="95"/>
      <c r="F10" s="95"/>
      <c r="G10" s="82"/>
      <c r="H10" s="96"/>
      <c r="I10" s="95" t="s">
        <v>18</v>
      </c>
      <c r="J10" s="95"/>
      <c r="K10" s="95" t="s">
        <v>18</v>
      </c>
    </row>
    <row r="11" s="74" customFormat="1" ht="14.1" customHeight="1" spans="1:11">
      <c r="A11" s="86" t="s">
        <v>21</v>
      </c>
      <c r="B11" s="43" t="s">
        <v>22</v>
      </c>
      <c r="C11" s="43"/>
      <c r="D11" s="43"/>
      <c r="E11" s="43"/>
      <c r="F11" s="43"/>
      <c r="G11" s="43" t="s">
        <v>23</v>
      </c>
      <c r="H11" s="43"/>
      <c r="I11" s="43"/>
      <c r="J11" s="43"/>
      <c r="K11" s="43"/>
    </row>
    <row r="12" s="74" customFormat="1" ht="54" customHeight="1" spans="1:11">
      <c r="A12" s="97"/>
      <c r="B12" s="43" t="s">
        <v>134</v>
      </c>
      <c r="C12" s="43"/>
      <c r="D12" s="43"/>
      <c r="E12" s="43"/>
      <c r="F12" s="43"/>
      <c r="G12" s="43" t="s">
        <v>135</v>
      </c>
      <c r="H12" s="43"/>
      <c r="I12" s="43"/>
      <c r="J12" s="43"/>
      <c r="K12" s="43"/>
    </row>
    <row r="13" s="75" customFormat="1" ht="27.95" customHeight="1" spans="1:11">
      <c r="A13" s="95" t="s">
        <v>26</v>
      </c>
      <c r="B13" s="95" t="s">
        <v>27</v>
      </c>
      <c r="C13" s="43" t="s">
        <v>28</v>
      </c>
      <c r="D13" s="43" t="s">
        <v>29</v>
      </c>
      <c r="E13" s="43"/>
      <c r="F13" s="85" t="s">
        <v>30</v>
      </c>
      <c r="G13" s="43" t="s">
        <v>31</v>
      </c>
      <c r="H13" s="43" t="s">
        <v>13</v>
      </c>
      <c r="I13" s="43" t="s">
        <v>15</v>
      </c>
      <c r="J13" s="61" t="s">
        <v>32</v>
      </c>
      <c r="K13" s="85"/>
    </row>
    <row r="14" s="74" customFormat="1" ht="21" customHeight="1" spans="1:11">
      <c r="A14" s="98"/>
      <c r="B14" s="43" t="s">
        <v>33</v>
      </c>
      <c r="C14" s="95" t="s">
        <v>34</v>
      </c>
      <c r="D14" s="37" t="s">
        <v>136</v>
      </c>
      <c r="E14" s="38"/>
      <c r="F14" s="99" t="s">
        <v>137</v>
      </c>
      <c r="G14" s="43" t="s">
        <v>137</v>
      </c>
      <c r="H14" s="43">
        <v>4</v>
      </c>
      <c r="I14" s="43">
        <v>4</v>
      </c>
      <c r="J14" s="61"/>
      <c r="K14" s="85"/>
    </row>
    <row r="15" s="74" customFormat="1" ht="21" customHeight="1" spans="1:11">
      <c r="A15" s="98"/>
      <c r="B15" s="43"/>
      <c r="C15" s="98"/>
      <c r="D15" s="37" t="s">
        <v>138</v>
      </c>
      <c r="E15" s="38"/>
      <c r="F15" s="99" t="s">
        <v>36</v>
      </c>
      <c r="G15" s="40">
        <v>0.67</v>
      </c>
      <c r="H15" s="43">
        <v>4</v>
      </c>
      <c r="I15" s="105">
        <f>G15*H15</f>
        <v>2.68</v>
      </c>
      <c r="J15" s="37" t="s">
        <v>139</v>
      </c>
      <c r="K15" s="38"/>
    </row>
    <row r="16" s="74" customFormat="1" ht="21" customHeight="1" spans="1:11">
      <c r="A16" s="98"/>
      <c r="B16" s="43"/>
      <c r="C16" s="98"/>
      <c r="D16" s="37" t="s">
        <v>140</v>
      </c>
      <c r="E16" s="38"/>
      <c r="F16" s="99" t="s">
        <v>36</v>
      </c>
      <c r="G16" s="100">
        <v>0.94</v>
      </c>
      <c r="H16" s="43">
        <v>4</v>
      </c>
      <c r="I16" s="105">
        <f>G16*H16</f>
        <v>3.76</v>
      </c>
      <c r="J16" s="37" t="s">
        <v>141</v>
      </c>
      <c r="K16" s="38"/>
    </row>
    <row r="17" s="74" customFormat="1" ht="21" customHeight="1" spans="1:11">
      <c r="A17" s="98"/>
      <c r="B17" s="43"/>
      <c r="C17" s="98"/>
      <c r="D17" s="37" t="s">
        <v>142</v>
      </c>
      <c r="E17" s="38"/>
      <c r="F17" s="43" t="s">
        <v>36</v>
      </c>
      <c r="G17" s="43" t="s">
        <v>36</v>
      </c>
      <c r="H17" s="43">
        <v>1</v>
      </c>
      <c r="I17" s="43">
        <v>1</v>
      </c>
      <c r="J17" s="37"/>
      <c r="K17" s="38"/>
    </row>
    <row r="18" s="74" customFormat="1" ht="21" customHeight="1" spans="1:11">
      <c r="A18" s="98"/>
      <c r="B18" s="43"/>
      <c r="C18" s="95" t="s">
        <v>37</v>
      </c>
      <c r="D18" s="37" t="s">
        <v>143</v>
      </c>
      <c r="E18" s="38"/>
      <c r="F18" s="40">
        <v>1</v>
      </c>
      <c r="G18" s="40">
        <v>1</v>
      </c>
      <c r="H18" s="43">
        <v>12</v>
      </c>
      <c r="I18" s="43">
        <v>12</v>
      </c>
      <c r="J18" s="37"/>
      <c r="K18" s="38"/>
    </row>
    <row r="19" s="74" customFormat="1" ht="21" customHeight="1" spans="1:11">
      <c r="A19" s="98"/>
      <c r="B19" s="43"/>
      <c r="C19" s="95" t="s">
        <v>40</v>
      </c>
      <c r="D19" s="37" t="s">
        <v>144</v>
      </c>
      <c r="E19" s="38"/>
      <c r="F19" s="101">
        <v>45597</v>
      </c>
      <c r="G19" s="44">
        <v>45566</v>
      </c>
      <c r="H19" s="43">
        <v>4</v>
      </c>
      <c r="I19" s="43">
        <v>4</v>
      </c>
      <c r="J19" s="37"/>
      <c r="K19" s="38"/>
    </row>
    <row r="20" s="74" customFormat="1" ht="21" customHeight="1" spans="1:11">
      <c r="A20" s="98"/>
      <c r="B20" s="43"/>
      <c r="C20" s="98"/>
      <c r="D20" s="37" t="s">
        <v>145</v>
      </c>
      <c r="E20" s="38"/>
      <c r="F20" s="101">
        <v>45597</v>
      </c>
      <c r="G20" s="44">
        <v>46012</v>
      </c>
      <c r="H20" s="43">
        <v>3</v>
      </c>
      <c r="I20" s="43">
        <v>1.3</v>
      </c>
      <c r="J20" s="37" t="s">
        <v>139</v>
      </c>
      <c r="K20" s="38"/>
    </row>
    <row r="21" s="74" customFormat="1" ht="24" customHeight="1" spans="1:11">
      <c r="A21" s="98"/>
      <c r="B21" s="43"/>
      <c r="C21" s="98"/>
      <c r="D21" s="37" t="s">
        <v>146</v>
      </c>
      <c r="E21" s="38"/>
      <c r="F21" s="101">
        <v>45597</v>
      </c>
      <c r="G21" s="44">
        <v>45951</v>
      </c>
      <c r="H21" s="43">
        <v>4</v>
      </c>
      <c r="I21" s="43">
        <v>3.8</v>
      </c>
      <c r="J21" s="37" t="s">
        <v>141</v>
      </c>
      <c r="K21" s="38"/>
    </row>
    <row r="22" s="74" customFormat="1" ht="27.95" customHeight="1" spans="1:11">
      <c r="A22" s="98"/>
      <c r="B22" s="43"/>
      <c r="C22" s="98"/>
      <c r="D22" s="37" t="s">
        <v>147</v>
      </c>
      <c r="E22" s="38"/>
      <c r="F22" s="101">
        <v>45597</v>
      </c>
      <c r="G22" s="44">
        <v>45647</v>
      </c>
      <c r="H22" s="43">
        <v>1</v>
      </c>
      <c r="I22" s="43">
        <v>0</v>
      </c>
      <c r="J22" s="37" t="s">
        <v>148</v>
      </c>
      <c r="K22" s="38"/>
    </row>
    <row r="23" s="74" customFormat="1" ht="21" customHeight="1" spans="1:11">
      <c r="A23" s="98"/>
      <c r="B23" s="43"/>
      <c r="C23" s="95" t="s">
        <v>44</v>
      </c>
      <c r="D23" s="37" t="s">
        <v>149</v>
      </c>
      <c r="E23" s="38"/>
      <c r="F23" s="99" t="s">
        <v>150</v>
      </c>
      <c r="G23" s="43" t="s">
        <v>151</v>
      </c>
      <c r="H23" s="43">
        <v>4</v>
      </c>
      <c r="I23" s="43">
        <v>3.8</v>
      </c>
      <c r="J23" s="37"/>
      <c r="K23" s="38"/>
    </row>
    <row r="24" s="74" customFormat="1" ht="21" customHeight="1" spans="1:11">
      <c r="A24" s="98"/>
      <c r="B24" s="43"/>
      <c r="C24" s="98"/>
      <c r="D24" s="37" t="s">
        <v>152</v>
      </c>
      <c r="E24" s="38"/>
      <c r="F24" s="99" t="s">
        <v>153</v>
      </c>
      <c r="G24" s="43" t="s">
        <v>154</v>
      </c>
      <c r="H24" s="43">
        <v>4</v>
      </c>
      <c r="I24" s="43">
        <v>2.67</v>
      </c>
      <c r="J24" s="37"/>
      <c r="K24" s="38"/>
    </row>
    <row r="25" s="74" customFormat="1" ht="21" customHeight="1" spans="1:11">
      <c r="A25" s="98"/>
      <c r="B25" s="43"/>
      <c r="C25" s="98"/>
      <c r="D25" s="102" t="s">
        <v>155</v>
      </c>
      <c r="E25" s="103"/>
      <c r="F25" s="99" t="s">
        <v>156</v>
      </c>
      <c r="G25" s="43" t="s">
        <v>157</v>
      </c>
      <c r="H25" s="43">
        <v>4</v>
      </c>
      <c r="I25" s="43">
        <v>3.76</v>
      </c>
      <c r="J25" s="37"/>
      <c r="K25" s="38"/>
    </row>
    <row r="26" s="74" customFormat="1" ht="24.95" customHeight="1" spans="1:11">
      <c r="A26" s="98"/>
      <c r="B26" s="43"/>
      <c r="C26" s="98"/>
      <c r="D26" s="57" t="s">
        <v>158</v>
      </c>
      <c r="E26" s="58"/>
      <c r="F26" s="43" t="s">
        <v>159</v>
      </c>
      <c r="G26" s="43" t="s">
        <v>160</v>
      </c>
      <c r="H26" s="43">
        <v>1</v>
      </c>
      <c r="I26" s="43">
        <v>0</v>
      </c>
      <c r="J26" s="37" t="s">
        <v>161</v>
      </c>
      <c r="K26" s="38"/>
    </row>
    <row r="27" s="74" customFormat="1" ht="24" customHeight="1" spans="1:11">
      <c r="A27" s="98"/>
      <c r="B27" s="43" t="s">
        <v>162</v>
      </c>
      <c r="C27" s="95" t="s">
        <v>49</v>
      </c>
      <c r="D27" s="57"/>
      <c r="E27" s="58"/>
      <c r="F27" s="43"/>
      <c r="G27" s="43"/>
      <c r="H27" s="43"/>
      <c r="I27" s="43"/>
      <c r="J27" s="61"/>
      <c r="K27" s="85"/>
    </row>
    <row r="28" s="74" customFormat="1" ht="24" customHeight="1" spans="1:11">
      <c r="A28" s="98"/>
      <c r="B28" s="43"/>
      <c r="C28" s="95" t="s">
        <v>50</v>
      </c>
      <c r="D28" s="57" t="s">
        <v>163</v>
      </c>
      <c r="E28" s="58"/>
      <c r="F28" s="43" t="s">
        <v>53</v>
      </c>
      <c r="G28" s="43" t="s">
        <v>53</v>
      </c>
      <c r="H28" s="43">
        <v>15</v>
      </c>
      <c r="I28" s="43">
        <v>15</v>
      </c>
      <c r="J28" s="61"/>
      <c r="K28" s="85"/>
    </row>
    <row r="29" s="74" customFormat="1" ht="24" customHeight="1" spans="1:11">
      <c r="A29" s="98"/>
      <c r="B29" s="43"/>
      <c r="C29" s="95" t="s">
        <v>54</v>
      </c>
      <c r="D29" s="57"/>
      <c r="E29" s="58"/>
      <c r="F29" s="43"/>
      <c r="G29" s="43"/>
      <c r="H29" s="43"/>
      <c r="I29" s="43"/>
      <c r="J29" s="61"/>
      <c r="K29" s="85"/>
    </row>
    <row r="30" s="74" customFormat="1" ht="24" customHeight="1" spans="1:11">
      <c r="A30" s="98"/>
      <c r="B30" s="43"/>
      <c r="C30" s="95" t="s">
        <v>55</v>
      </c>
      <c r="D30" s="57" t="s">
        <v>164</v>
      </c>
      <c r="E30" s="58"/>
      <c r="F30" s="43" t="s">
        <v>53</v>
      </c>
      <c r="G30" s="43" t="s">
        <v>53</v>
      </c>
      <c r="H30" s="43">
        <v>15</v>
      </c>
      <c r="I30" s="43">
        <v>15</v>
      </c>
      <c r="J30" s="61"/>
      <c r="K30" s="85"/>
    </row>
    <row r="31" s="74" customFormat="1" ht="45.95" customHeight="1" spans="1:11">
      <c r="A31" s="98"/>
      <c r="B31" s="95" t="s">
        <v>57</v>
      </c>
      <c r="C31" s="95" t="s">
        <v>58</v>
      </c>
      <c r="D31" s="57" t="s">
        <v>165</v>
      </c>
      <c r="E31" s="58"/>
      <c r="F31" s="43" t="s">
        <v>39</v>
      </c>
      <c r="G31" s="40">
        <v>1</v>
      </c>
      <c r="H31" s="43">
        <v>10</v>
      </c>
      <c r="I31" s="43">
        <v>10</v>
      </c>
      <c r="J31" s="61"/>
      <c r="K31" s="85"/>
    </row>
    <row r="32" s="74" customFormat="1" ht="20.25" customHeight="1" spans="1:11">
      <c r="A32" s="37" t="s">
        <v>60</v>
      </c>
      <c r="B32" s="104"/>
      <c r="C32" s="104"/>
      <c r="D32" s="104"/>
      <c r="E32" s="104"/>
      <c r="F32" s="104"/>
      <c r="G32" s="38"/>
      <c r="H32" s="43">
        <f>SUM(H14:H31)+I7</f>
        <v>100</v>
      </c>
      <c r="I32" s="106">
        <f>SUM(I14:I31)+K7</f>
        <v>92.0823893829551</v>
      </c>
      <c r="J32" s="61"/>
      <c r="K32" s="85"/>
    </row>
    <row r="33" ht="5.25" customHeight="1"/>
    <row r="34" ht="17.25" customHeight="1" spans="1:1">
      <c r="A34" s="76" t="s">
        <v>61</v>
      </c>
    </row>
  </sheetData>
  <mergeCells count="6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4:K34"/>
    <mergeCell ref="A11:A12"/>
    <mergeCell ref="A13:A31"/>
    <mergeCell ref="B14:B26"/>
    <mergeCell ref="B27:B30"/>
    <mergeCell ref="C14:C17"/>
    <mergeCell ref="C19:C22"/>
    <mergeCell ref="C23:C26"/>
    <mergeCell ref="A6:C10"/>
  </mergeCells>
  <pageMargins left="0.472222222222222" right="0.236111111111111" top="0.354166666666667" bottom="0.2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zoomScaleSheetLayoutView="130" topLeftCell="A5" workbookViewId="0">
      <selection activeCell="G23" sqref="G23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4" customWidth="1"/>
    <col min="9" max="9" width="5.5" style="4" customWidth="1"/>
    <col min="10" max="10" width="6.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166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f>SUM(E8:E9)</f>
        <v>503.634</v>
      </c>
      <c r="F7" s="15">
        <f>SUM(F8:F9)</f>
        <v>589.474</v>
      </c>
      <c r="G7" s="23">
        <f>SUM(G8:H9)</f>
        <v>584.385123</v>
      </c>
      <c r="H7" s="24"/>
      <c r="I7" s="15">
        <v>10</v>
      </c>
      <c r="J7" s="50">
        <f t="shared" ref="J7:J9" si="0">G7/F7</f>
        <v>0.991367088285488</v>
      </c>
      <c r="K7" s="22">
        <f>J7*I7</f>
        <v>9.91367088285488</v>
      </c>
    </row>
    <row r="8" s="2" customFormat="1" ht="27.75" customHeight="1" spans="1:11">
      <c r="A8" s="25"/>
      <c r="B8" s="19"/>
      <c r="C8" s="20"/>
      <c r="D8" s="21" t="s">
        <v>17</v>
      </c>
      <c r="E8" s="15">
        <v>503.62</v>
      </c>
      <c r="F8" s="15">
        <v>589.46</v>
      </c>
      <c r="G8" s="23">
        <v>584.371123</v>
      </c>
      <c r="H8" s="24"/>
      <c r="I8" s="15" t="s">
        <v>18</v>
      </c>
      <c r="J8" s="50">
        <f t="shared" si="0"/>
        <v>0.991366883249075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>
        <v>0.014</v>
      </c>
      <c r="F9" s="15">
        <v>0.014</v>
      </c>
      <c r="G9" s="16">
        <v>0.014</v>
      </c>
      <c r="H9" s="17"/>
      <c r="I9" s="15" t="s">
        <v>18</v>
      </c>
      <c r="J9" s="50">
        <f t="shared" si="0"/>
        <v>1</v>
      </c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7" customHeight="1" spans="1:11">
      <c r="A12" s="33"/>
      <c r="B12" s="11" t="s">
        <v>167</v>
      </c>
      <c r="C12" s="11"/>
      <c r="D12" s="11"/>
      <c r="E12" s="11"/>
      <c r="F12" s="11"/>
      <c r="G12" s="11" t="s">
        <v>168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34" t="s">
        <v>33</v>
      </c>
      <c r="C14" s="34" t="s">
        <v>34</v>
      </c>
      <c r="D14" s="21" t="s">
        <v>169</v>
      </c>
      <c r="E14" s="49"/>
      <c r="F14" s="11" t="s">
        <v>170</v>
      </c>
      <c r="G14" s="11" t="s">
        <v>170</v>
      </c>
      <c r="H14" s="11">
        <v>8</v>
      </c>
      <c r="I14" s="11">
        <v>8</v>
      </c>
      <c r="J14" s="11"/>
      <c r="K14" s="11"/>
    </row>
    <row r="15" s="2" customFormat="1" ht="18.75" customHeight="1" spans="1:11">
      <c r="A15" s="36"/>
      <c r="B15" s="36"/>
      <c r="C15" s="36"/>
      <c r="D15" s="21" t="s">
        <v>171</v>
      </c>
      <c r="E15" s="49"/>
      <c r="F15" s="11" t="s">
        <v>172</v>
      </c>
      <c r="G15" s="11" t="s">
        <v>172</v>
      </c>
      <c r="H15" s="11">
        <v>8</v>
      </c>
      <c r="I15" s="11">
        <v>8</v>
      </c>
      <c r="J15" s="11"/>
      <c r="K15" s="11"/>
    </row>
    <row r="16" s="2" customFormat="1" ht="18.75" customHeight="1" spans="1:11">
      <c r="A16" s="36"/>
      <c r="B16" s="36"/>
      <c r="C16" s="34" t="s">
        <v>37</v>
      </c>
      <c r="D16" s="21" t="s">
        <v>173</v>
      </c>
      <c r="E16" s="49"/>
      <c r="F16" s="62">
        <v>1</v>
      </c>
      <c r="G16" s="62">
        <v>1</v>
      </c>
      <c r="H16" s="11">
        <v>10</v>
      </c>
      <c r="I16" s="11">
        <v>10</v>
      </c>
      <c r="J16" s="11"/>
      <c r="K16" s="11"/>
    </row>
    <row r="17" s="2" customFormat="1" ht="18.75" customHeight="1" spans="1:11">
      <c r="A17" s="36"/>
      <c r="B17" s="36"/>
      <c r="C17" s="34" t="s">
        <v>40</v>
      </c>
      <c r="D17" s="21" t="s">
        <v>174</v>
      </c>
      <c r="E17" s="49"/>
      <c r="F17" s="63">
        <v>45627</v>
      </c>
      <c r="G17" s="63">
        <v>45627</v>
      </c>
      <c r="H17" s="11">
        <v>8</v>
      </c>
      <c r="I17" s="11">
        <v>8</v>
      </c>
      <c r="J17" s="11"/>
      <c r="K17" s="11"/>
    </row>
    <row r="18" s="2" customFormat="1" ht="18.75" customHeight="1" spans="1:11">
      <c r="A18" s="36"/>
      <c r="B18" s="36"/>
      <c r="C18" s="34" t="s">
        <v>44</v>
      </c>
      <c r="D18" s="21" t="s">
        <v>175</v>
      </c>
      <c r="E18" s="49"/>
      <c r="F18" s="11" t="s">
        <v>176</v>
      </c>
      <c r="G18" s="11" t="s">
        <v>177</v>
      </c>
      <c r="H18" s="11">
        <v>8</v>
      </c>
      <c r="I18" s="11">
        <v>7.9</v>
      </c>
      <c r="J18" s="11"/>
      <c r="K18" s="11"/>
    </row>
    <row r="19" s="2" customFormat="1" ht="18.95" customHeight="1" spans="1:11">
      <c r="A19" s="36"/>
      <c r="B19" s="54"/>
      <c r="C19" s="36"/>
      <c r="D19" s="21" t="s">
        <v>178</v>
      </c>
      <c r="E19" s="49"/>
      <c r="F19" s="11" t="s">
        <v>179</v>
      </c>
      <c r="G19" s="11" t="s">
        <v>179</v>
      </c>
      <c r="H19" s="11">
        <v>8</v>
      </c>
      <c r="I19" s="11">
        <v>8</v>
      </c>
      <c r="J19" s="72"/>
      <c r="K19" s="72"/>
    </row>
    <row r="20" s="2" customFormat="1" ht="24" customHeight="1" spans="1:11">
      <c r="A20" s="36"/>
      <c r="B20" s="11" t="s">
        <v>48</v>
      </c>
      <c r="C20" s="34" t="s">
        <v>49</v>
      </c>
      <c r="D20" s="45"/>
      <c r="E20" s="46"/>
      <c r="F20" s="11"/>
      <c r="G20" s="11"/>
      <c r="H20" s="11"/>
      <c r="I20" s="11"/>
      <c r="J20" s="11"/>
      <c r="K20" s="11"/>
    </row>
    <row r="21" s="2" customFormat="1" ht="24" customHeight="1" spans="1:11">
      <c r="A21" s="36"/>
      <c r="B21" s="11"/>
      <c r="C21" s="34" t="s">
        <v>50</v>
      </c>
      <c r="D21" s="45" t="s">
        <v>180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11"/>
      <c r="K21" s="11"/>
    </row>
    <row r="22" s="2" customFormat="1" ht="24" customHeight="1" spans="1:11">
      <c r="A22" s="36"/>
      <c r="B22" s="11"/>
      <c r="C22" s="34" t="s">
        <v>54</v>
      </c>
      <c r="D22" s="45"/>
      <c r="E22" s="46"/>
      <c r="F22" s="11"/>
      <c r="G22" s="11"/>
      <c r="H22" s="11"/>
      <c r="I22" s="11"/>
      <c r="J22" s="11"/>
      <c r="K22" s="11"/>
    </row>
    <row r="23" s="2" customFormat="1" ht="24" customHeight="1" spans="1:11">
      <c r="A23" s="36"/>
      <c r="B23" s="11"/>
      <c r="C23" s="34" t="s">
        <v>55</v>
      </c>
      <c r="D23" s="45" t="s">
        <v>181</v>
      </c>
      <c r="E23" s="46"/>
      <c r="F23" s="11" t="s">
        <v>182</v>
      </c>
      <c r="G23" s="11" t="s">
        <v>182</v>
      </c>
      <c r="H23" s="11">
        <v>15</v>
      </c>
      <c r="I23" s="11">
        <v>15</v>
      </c>
      <c r="J23" s="11"/>
      <c r="K23" s="11"/>
    </row>
    <row r="24" s="2" customFormat="1" ht="47.1" customHeight="1" spans="1:11">
      <c r="A24" s="36"/>
      <c r="B24" s="34" t="s">
        <v>57</v>
      </c>
      <c r="C24" s="34" t="s">
        <v>58</v>
      </c>
      <c r="D24" s="45" t="s">
        <v>183</v>
      </c>
      <c r="E24" s="46"/>
      <c r="F24" s="11" t="s">
        <v>42</v>
      </c>
      <c r="G24" s="11" t="s">
        <v>42</v>
      </c>
      <c r="H24" s="11">
        <v>10</v>
      </c>
      <c r="I24" s="11">
        <v>10</v>
      </c>
      <c r="J24" s="11"/>
      <c r="K24" s="11"/>
    </row>
    <row r="25" s="2" customFormat="1" ht="20.25" customHeight="1" spans="1:11">
      <c r="A25" s="21" t="s">
        <v>60</v>
      </c>
      <c r="B25" s="48"/>
      <c r="C25" s="48"/>
      <c r="D25" s="48"/>
      <c r="E25" s="48"/>
      <c r="F25" s="48"/>
      <c r="G25" s="49"/>
      <c r="H25" s="11">
        <v>100</v>
      </c>
      <c r="I25" s="52">
        <f>SUM(I14:I24)+K7</f>
        <v>99.8136708828549</v>
      </c>
      <c r="J25" s="9"/>
      <c r="K25" s="35"/>
    </row>
    <row r="26" ht="5.25" customHeight="1"/>
    <row r="27" ht="17.25" customHeight="1" spans="1:1">
      <c r="A27" s="4" t="s">
        <v>61</v>
      </c>
    </row>
  </sheetData>
  <mergeCells count="5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zoomScaleSheetLayoutView="130" workbookViewId="0">
      <selection activeCell="N23" sqref="N23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184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f>SUM(E8:E9)</f>
        <v>6</v>
      </c>
      <c r="F7" s="15">
        <f>SUM(F8:F9)</f>
        <v>6</v>
      </c>
      <c r="G7" s="16">
        <v>6</v>
      </c>
      <c r="H7" s="17"/>
      <c r="I7" s="15">
        <v>10</v>
      </c>
      <c r="J7" s="71">
        <f>G7/F7</f>
        <v>1</v>
      </c>
      <c r="K7" s="15">
        <f>J7*I7</f>
        <v>10</v>
      </c>
    </row>
    <row r="8" s="2" customFormat="1" ht="27.75" customHeight="1" spans="1:11">
      <c r="A8" s="25"/>
      <c r="B8" s="19"/>
      <c r="C8" s="20"/>
      <c r="D8" s="21" t="s">
        <v>17</v>
      </c>
      <c r="E8" s="15">
        <v>6</v>
      </c>
      <c r="F8" s="15">
        <v>6</v>
      </c>
      <c r="G8" s="16">
        <v>6</v>
      </c>
      <c r="H8" s="17"/>
      <c r="I8" s="15" t="s">
        <v>18</v>
      </c>
      <c r="J8" s="71">
        <f>G8/F8</f>
        <v>1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185</v>
      </c>
      <c r="C12" s="11"/>
      <c r="D12" s="11"/>
      <c r="E12" s="11"/>
      <c r="F12" s="11"/>
      <c r="G12" s="11" t="s">
        <v>186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34" t="s">
        <v>33</v>
      </c>
      <c r="C14" s="34" t="s">
        <v>34</v>
      </c>
      <c r="D14" s="21" t="s">
        <v>187</v>
      </c>
      <c r="E14" s="49"/>
      <c r="F14" s="39" t="s">
        <v>188</v>
      </c>
      <c r="G14" s="39" t="s">
        <v>188</v>
      </c>
      <c r="H14" s="11">
        <v>6.25</v>
      </c>
      <c r="I14" s="11">
        <v>6.25</v>
      </c>
      <c r="J14" s="9"/>
      <c r="K14" s="35"/>
    </row>
    <row r="15" s="2" customFormat="1" ht="18.75" customHeight="1" spans="1:11">
      <c r="A15" s="36"/>
      <c r="B15" s="36"/>
      <c r="C15" s="36"/>
      <c r="D15" s="21" t="s">
        <v>189</v>
      </c>
      <c r="E15" s="49"/>
      <c r="F15" s="39" t="s">
        <v>36</v>
      </c>
      <c r="G15" s="39" t="s">
        <v>36</v>
      </c>
      <c r="H15" s="11">
        <v>6.25</v>
      </c>
      <c r="I15" s="11">
        <v>6.25</v>
      </c>
      <c r="J15" s="9"/>
      <c r="K15" s="35"/>
    </row>
    <row r="16" s="2" customFormat="1" ht="18.75" customHeight="1" spans="1:11">
      <c r="A16" s="36"/>
      <c r="B16" s="36"/>
      <c r="C16" s="36"/>
      <c r="D16" s="21" t="s">
        <v>190</v>
      </c>
      <c r="E16" s="49"/>
      <c r="F16" s="39" t="s">
        <v>191</v>
      </c>
      <c r="G16" s="39" t="s">
        <v>191</v>
      </c>
      <c r="H16" s="11">
        <v>6.25</v>
      </c>
      <c r="I16" s="11">
        <v>6.25</v>
      </c>
      <c r="J16" s="9"/>
      <c r="K16" s="35"/>
    </row>
    <row r="17" s="2" customFormat="1" ht="18.75" customHeight="1" spans="1:11">
      <c r="A17" s="36"/>
      <c r="B17" s="36"/>
      <c r="C17" s="34" t="s">
        <v>37</v>
      </c>
      <c r="D17" s="21" t="s">
        <v>143</v>
      </c>
      <c r="E17" s="49"/>
      <c r="F17" s="39" t="s">
        <v>39</v>
      </c>
      <c r="G17" s="69">
        <v>1</v>
      </c>
      <c r="H17" s="11">
        <v>6.25</v>
      </c>
      <c r="I17" s="11">
        <v>6.25</v>
      </c>
      <c r="J17" s="9"/>
      <c r="K17" s="35"/>
    </row>
    <row r="18" s="2" customFormat="1" ht="18.75" customHeight="1" spans="1:11">
      <c r="A18" s="36"/>
      <c r="B18" s="36"/>
      <c r="C18" s="34" t="s">
        <v>40</v>
      </c>
      <c r="D18" s="21" t="s">
        <v>69</v>
      </c>
      <c r="E18" s="49"/>
      <c r="F18" s="39" t="s">
        <v>70</v>
      </c>
      <c r="G18" s="70">
        <v>45597</v>
      </c>
      <c r="H18" s="11">
        <v>6.25</v>
      </c>
      <c r="I18" s="11">
        <v>6.25</v>
      </c>
      <c r="J18" s="9"/>
      <c r="K18" s="35"/>
    </row>
    <row r="19" s="2" customFormat="1" ht="15" customHeight="1" spans="1:11">
      <c r="A19" s="36"/>
      <c r="B19" s="36"/>
      <c r="C19" s="34" t="s">
        <v>44</v>
      </c>
      <c r="D19" s="45" t="s">
        <v>192</v>
      </c>
      <c r="E19" s="46"/>
      <c r="F19" s="39" t="s">
        <v>193</v>
      </c>
      <c r="G19" s="39" t="s">
        <v>194</v>
      </c>
      <c r="H19" s="11">
        <v>6.25</v>
      </c>
      <c r="I19" s="11">
        <v>6.25</v>
      </c>
      <c r="J19" s="9"/>
      <c r="K19" s="35"/>
    </row>
    <row r="20" s="2" customFormat="1" ht="15" customHeight="1" spans="1:11">
      <c r="A20" s="36"/>
      <c r="B20" s="36"/>
      <c r="C20" s="36"/>
      <c r="D20" s="45" t="s">
        <v>195</v>
      </c>
      <c r="E20" s="46"/>
      <c r="F20" s="39" t="s">
        <v>196</v>
      </c>
      <c r="G20" s="39" t="s">
        <v>197</v>
      </c>
      <c r="H20" s="11">
        <v>6.25</v>
      </c>
      <c r="I20" s="11">
        <v>6.25</v>
      </c>
      <c r="J20" s="9"/>
      <c r="K20" s="35"/>
    </row>
    <row r="21" s="2" customFormat="1" ht="15" customHeight="1" spans="1:11">
      <c r="A21" s="36"/>
      <c r="B21" s="54"/>
      <c r="C21" s="36"/>
      <c r="D21" s="45" t="s">
        <v>198</v>
      </c>
      <c r="E21" s="46"/>
      <c r="F21" s="39" t="s">
        <v>199</v>
      </c>
      <c r="G21" s="39" t="s">
        <v>200</v>
      </c>
      <c r="H21" s="11">
        <v>6.25</v>
      </c>
      <c r="I21" s="11">
        <v>6.25</v>
      </c>
      <c r="J21" s="9"/>
      <c r="K21" s="35"/>
    </row>
    <row r="22" s="2" customFormat="1" ht="24" customHeight="1" spans="1:11">
      <c r="A22" s="36"/>
      <c r="B22" s="11" t="s">
        <v>48</v>
      </c>
      <c r="C22" s="34" t="s">
        <v>49</v>
      </c>
      <c r="D22" s="45"/>
      <c r="E22" s="46"/>
      <c r="F22" s="11"/>
      <c r="G22" s="11"/>
      <c r="H22" s="11"/>
      <c r="I22" s="11"/>
      <c r="J22" s="9"/>
      <c r="K22" s="35"/>
    </row>
    <row r="23" s="2" customFormat="1" ht="24" customHeight="1" spans="1:11">
      <c r="A23" s="36"/>
      <c r="B23" s="11"/>
      <c r="C23" s="34" t="s">
        <v>50</v>
      </c>
      <c r="D23" s="45" t="s">
        <v>201</v>
      </c>
      <c r="E23" s="46"/>
      <c r="F23" s="11" t="s">
        <v>53</v>
      </c>
      <c r="G23" s="11" t="s">
        <v>53</v>
      </c>
      <c r="H23" s="11">
        <v>15</v>
      </c>
      <c r="I23" s="11">
        <v>15</v>
      </c>
      <c r="J23" s="9"/>
      <c r="K23" s="35"/>
    </row>
    <row r="24" s="2" customFormat="1" ht="24" customHeight="1" spans="1:11">
      <c r="A24" s="36"/>
      <c r="B24" s="11"/>
      <c r="C24" s="34" t="s">
        <v>54</v>
      </c>
      <c r="D24" s="45"/>
      <c r="E24" s="46"/>
      <c r="F24" s="11"/>
      <c r="G24" s="11"/>
      <c r="H24" s="11"/>
      <c r="I24" s="11"/>
      <c r="J24" s="9"/>
      <c r="K24" s="35"/>
    </row>
    <row r="25" s="2" customFormat="1" ht="24" customHeight="1" spans="1:11">
      <c r="A25" s="36"/>
      <c r="B25" s="11"/>
      <c r="C25" s="34" t="s">
        <v>55</v>
      </c>
      <c r="D25" s="45" t="s">
        <v>202</v>
      </c>
      <c r="E25" s="46"/>
      <c r="F25" s="11" t="s">
        <v>53</v>
      </c>
      <c r="G25" s="11" t="s">
        <v>53</v>
      </c>
      <c r="H25" s="11">
        <v>15</v>
      </c>
      <c r="I25" s="11">
        <v>15</v>
      </c>
      <c r="J25" s="9"/>
      <c r="K25" s="35"/>
    </row>
    <row r="26" s="2" customFormat="1" ht="57" customHeight="1" spans="1:11">
      <c r="A26" s="36"/>
      <c r="B26" s="34" t="s">
        <v>57</v>
      </c>
      <c r="C26" s="34" t="s">
        <v>58</v>
      </c>
      <c r="D26" s="45" t="s">
        <v>203</v>
      </c>
      <c r="E26" s="46"/>
      <c r="F26" s="11" t="s">
        <v>39</v>
      </c>
      <c r="G26" s="11" t="s">
        <v>39</v>
      </c>
      <c r="H26" s="11">
        <v>10</v>
      </c>
      <c r="I26" s="11">
        <v>10</v>
      </c>
      <c r="J26" s="9"/>
      <c r="K26" s="35"/>
    </row>
    <row r="27" s="2" customFormat="1" ht="20.25" customHeight="1" spans="1:11">
      <c r="A27" s="21" t="s">
        <v>60</v>
      </c>
      <c r="B27" s="48"/>
      <c r="C27" s="48"/>
      <c r="D27" s="48"/>
      <c r="E27" s="48"/>
      <c r="F27" s="48"/>
      <c r="G27" s="49"/>
      <c r="H27" s="11">
        <v>100</v>
      </c>
      <c r="I27" s="11">
        <f>SUM(I14:I26)+K7</f>
        <v>100</v>
      </c>
      <c r="J27" s="9"/>
      <c r="K27" s="35"/>
    </row>
    <row r="28" ht="5.25" customHeight="1"/>
    <row r="29" ht="17.25" customHeight="1" spans="1:1">
      <c r="A29" s="4" t="s">
        <v>61</v>
      </c>
    </row>
  </sheetData>
  <mergeCells count="5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6"/>
    <mergeCell ref="C19:C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zoomScaleSheetLayoutView="130" topLeftCell="A7" workbookViewId="0">
      <selection activeCell="G25" sqref="G25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4" customWidth="1"/>
    <col min="9" max="9" width="5.75" style="4" customWidth="1"/>
    <col min="10" max="10" width="6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204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f>SUM(E8:E9)</f>
        <v>743.32</v>
      </c>
      <c r="F7" s="15">
        <f>SUM(F8:F9)</f>
        <v>743.32</v>
      </c>
      <c r="G7" s="16">
        <f>SUM(G8:H9)</f>
        <v>743.156</v>
      </c>
      <c r="H7" s="17"/>
      <c r="I7" s="15">
        <v>10</v>
      </c>
      <c r="J7" s="50">
        <f t="shared" ref="J7:J9" si="0">G7/F7</f>
        <v>0.999779368239789</v>
      </c>
      <c r="K7" s="22">
        <f>J7*I7</f>
        <v>9.99779368239789</v>
      </c>
    </row>
    <row r="8" s="2" customFormat="1" ht="27.75" customHeight="1" spans="1:11">
      <c r="A8" s="25"/>
      <c r="B8" s="19"/>
      <c r="C8" s="20"/>
      <c r="D8" s="21" t="s">
        <v>17</v>
      </c>
      <c r="E8" s="15">
        <v>741</v>
      </c>
      <c r="F8" s="15">
        <v>741</v>
      </c>
      <c r="G8" s="23">
        <v>740.836</v>
      </c>
      <c r="H8" s="24"/>
      <c r="I8" s="15" t="s">
        <v>18</v>
      </c>
      <c r="J8" s="50">
        <f t="shared" si="0"/>
        <v>0.999778677462888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>
        <v>2.32</v>
      </c>
      <c r="F9" s="15">
        <v>2.32</v>
      </c>
      <c r="G9" s="16">
        <v>2.32</v>
      </c>
      <c r="H9" s="17"/>
      <c r="I9" s="15" t="s">
        <v>18</v>
      </c>
      <c r="J9" s="50">
        <f t="shared" si="0"/>
        <v>1</v>
      </c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205</v>
      </c>
      <c r="C12" s="11"/>
      <c r="D12" s="11"/>
      <c r="E12" s="11"/>
      <c r="F12" s="11"/>
      <c r="G12" s="11" t="s">
        <v>206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34" t="s">
        <v>33</v>
      </c>
      <c r="C14" s="34" t="s">
        <v>34</v>
      </c>
      <c r="D14" s="21" t="s">
        <v>207</v>
      </c>
      <c r="E14" s="49"/>
      <c r="F14" s="39" t="s">
        <v>208</v>
      </c>
      <c r="G14" s="39" t="s">
        <v>208</v>
      </c>
      <c r="H14" s="11">
        <v>8</v>
      </c>
      <c r="I14" s="11">
        <v>8</v>
      </c>
      <c r="J14" s="9"/>
      <c r="K14" s="35"/>
    </row>
    <row r="15" s="2" customFormat="1" ht="18.75" customHeight="1" spans="1:11">
      <c r="A15" s="36"/>
      <c r="B15" s="36"/>
      <c r="C15" s="36"/>
      <c r="D15" s="21" t="s">
        <v>209</v>
      </c>
      <c r="E15" s="49"/>
      <c r="F15" s="39" t="s">
        <v>210</v>
      </c>
      <c r="G15" s="39" t="s">
        <v>210</v>
      </c>
      <c r="H15" s="11">
        <v>8</v>
      </c>
      <c r="I15" s="11">
        <v>8</v>
      </c>
      <c r="J15" s="9"/>
      <c r="K15" s="35"/>
    </row>
    <row r="16" s="2" customFormat="1" ht="18.75" customHeight="1" spans="1:11">
      <c r="A16" s="36"/>
      <c r="B16" s="36"/>
      <c r="C16" s="34" t="s">
        <v>37</v>
      </c>
      <c r="D16" s="21" t="s">
        <v>211</v>
      </c>
      <c r="E16" s="49"/>
      <c r="F16" s="39" t="s">
        <v>212</v>
      </c>
      <c r="G16" s="39" t="s">
        <v>212</v>
      </c>
      <c r="H16" s="11">
        <v>5</v>
      </c>
      <c r="I16" s="11">
        <v>5</v>
      </c>
      <c r="J16" s="9"/>
      <c r="K16" s="35"/>
    </row>
    <row r="17" s="2" customFormat="1" ht="18.75" customHeight="1" spans="1:11">
      <c r="A17" s="36"/>
      <c r="B17" s="36"/>
      <c r="C17" s="34" t="s">
        <v>40</v>
      </c>
      <c r="D17" s="21" t="s">
        <v>213</v>
      </c>
      <c r="E17" s="49"/>
      <c r="F17" s="39" t="s">
        <v>214</v>
      </c>
      <c r="G17" s="39" t="s">
        <v>214</v>
      </c>
      <c r="H17" s="11">
        <v>8</v>
      </c>
      <c r="I17" s="11">
        <v>8</v>
      </c>
      <c r="J17" s="9"/>
      <c r="K17" s="35"/>
    </row>
    <row r="18" s="2" customFormat="1" ht="21.95" customHeight="1" spans="1:11">
      <c r="A18" s="36"/>
      <c r="B18" s="36"/>
      <c r="C18" s="34" t="s">
        <v>44</v>
      </c>
      <c r="D18" s="45" t="s">
        <v>215</v>
      </c>
      <c r="E18" s="46"/>
      <c r="F18" s="39" t="s">
        <v>150</v>
      </c>
      <c r="G18" s="39" t="s">
        <v>216</v>
      </c>
      <c r="H18" s="11">
        <v>8</v>
      </c>
      <c r="I18" s="11">
        <v>8</v>
      </c>
      <c r="J18" s="9"/>
      <c r="K18" s="35"/>
    </row>
    <row r="19" s="2" customFormat="1" ht="51" customHeight="1" spans="1:11">
      <c r="A19" s="36"/>
      <c r="B19" s="36"/>
      <c r="C19" s="36"/>
      <c r="D19" s="45" t="s">
        <v>217</v>
      </c>
      <c r="E19" s="46"/>
      <c r="F19" s="39" t="s">
        <v>218</v>
      </c>
      <c r="G19" s="39" t="s">
        <v>218</v>
      </c>
      <c r="H19" s="11">
        <v>8</v>
      </c>
      <c r="I19" s="11">
        <v>8</v>
      </c>
      <c r="J19" s="9" t="s">
        <v>219</v>
      </c>
      <c r="K19" s="35"/>
    </row>
    <row r="20" s="2" customFormat="1" ht="24" customHeight="1" spans="1:11">
      <c r="A20" s="36"/>
      <c r="B20" s="54"/>
      <c r="C20" s="36"/>
      <c r="D20" s="45" t="s">
        <v>220</v>
      </c>
      <c r="E20" s="46"/>
      <c r="F20" s="11" t="s">
        <v>221</v>
      </c>
      <c r="G20" s="11" t="s">
        <v>221</v>
      </c>
      <c r="H20" s="11">
        <v>5</v>
      </c>
      <c r="I20" s="11">
        <v>5</v>
      </c>
      <c r="J20" s="9"/>
      <c r="K20" s="35"/>
    </row>
    <row r="21" s="2" customFormat="1" ht="24" customHeight="1" spans="1:11">
      <c r="A21" s="36"/>
      <c r="B21" s="11" t="s">
        <v>48</v>
      </c>
      <c r="C21" s="34" t="s">
        <v>49</v>
      </c>
      <c r="D21" s="45"/>
      <c r="E21" s="46"/>
      <c r="F21" s="11"/>
      <c r="G21" s="11"/>
      <c r="H21" s="11"/>
      <c r="I21" s="11"/>
      <c r="J21" s="9"/>
      <c r="K21" s="35"/>
    </row>
    <row r="22" s="2" customFormat="1" ht="24" customHeight="1" spans="1:11">
      <c r="A22" s="36"/>
      <c r="B22" s="11"/>
      <c r="C22" s="34" t="s">
        <v>50</v>
      </c>
      <c r="D22" s="45" t="s">
        <v>222</v>
      </c>
      <c r="E22" s="46"/>
      <c r="F22" s="11" t="s">
        <v>53</v>
      </c>
      <c r="G22" s="11" t="s">
        <v>53</v>
      </c>
      <c r="H22" s="11">
        <v>15</v>
      </c>
      <c r="I22" s="11">
        <v>15</v>
      </c>
      <c r="J22" s="9"/>
      <c r="K22" s="35"/>
    </row>
    <row r="23" s="2" customFormat="1" ht="24" customHeight="1" spans="1:11">
      <c r="A23" s="36"/>
      <c r="B23" s="11"/>
      <c r="C23" s="34" t="s">
        <v>54</v>
      </c>
      <c r="D23" s="45"/>
      <c r="E23" s="46"/>
      <c r="F23" s="11"/>
      <c r="G23" s="11"/>
      <c r="H23" s="11"/>
      <c r="I23" s="11"/>
      <c r="J23" s="9"/>
      <c r="K23" s="35"/>
    </row>
    <row r="24" s="2" customFormat="1" ht="24" customHeight="1" spans="1:11">
      <c r="A24" s="36"/>
      <c r="B24" s="11"/>
      <c r="C24" s="34" t="s">
        <v>55</v>
      </c>
      <c r="D24" s="45" t="s">
        <v>223</v>
      </c>
      <c r="E24" s="46"/>
      <c r="F24" s="11" t="s">
        <v>128</v>
      </c>
      <c r="G24" s="11" t="s">
        <v>128</v>
      </c>
      <c r="H24" s="11">
        <v>15</v>
      </c>
      <c r="I24" s="11">
        <v>15</v>
      </c>
      <c r="J24" s="9"/>
      <c r="K24" s="35"/>
    </row>
    <row r="25" s="2" customFormat="1" ht="54" customHeight="1" spans="1:11">
      <c r="A25" s="36"/>
      <c r="B25" s="34" t="s">
        <v>57</v>
      </c>
      <c r="C25" s="34" t="s">
        <v>58</v>
      </c>
      <c r="D25" s="45" t="s">
        <v>224</v>
      </c>
      <c r="E25" s="46"/>
      <c r="F25" s="11" t="s">
        <v>225</v>
      </c>
      <c r="G25" s="11" t="s">
        <v>225</v>
      </c>
      <c r="H25" s="11">
        <v>10</v>
      </c>
      <c r="I25" s="11">
        <v>10</v>
      </c>
      <c r="J25" s="9"/>
      <c r="K25" s="35"/>
    </row>
    <row r="26" s="2" customFormat="1" ht="20.25" customHeight="1" spans="1:11">
      <c r="A26" s="21" t="s">
        <v>60</v>
      </c>
      <c r="B26" s="48"/>
      <c r="C26" s="48"/>
      <c r="D26" s="48"/>
      <c r="E26" s="48"/>
      <c r="F26" s="48"/>
      <c r="G26" s="49"/>
      <c r="H26" s="11">
        <v>100</v>
      </c>
      <c r="I26" s="56">
        <f>SUM(I14:I25)+K7</f>
        <v>99.9977936823979</v>
      </c>
      <c r="J26" s="9"/>
      <c r="K26" s="35"/>
    </row>
    <row r="27" ht="5.25" customHeight="1"/>
    <row r="28" ht="17.25" customHeight="1" spans="1:1">
      <c r="A28" s="4" t="s">
        <v>61</v>
      </c>
    </row>
  </sheetData>
  <mergeCells count="54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8:K28"/>
    <mergeCell ref="A11:A12"/>
    <mergeCell ref="A13:A25"/>
    <mergeCell ref="B14:B20"/>
    <mergeCell ref="B21:B24"/>
    <mergeCell ref="C14:C15"/>
    <mergeCell ref="C18:C20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N7" sqref="N7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4" customWidth="1"/>
    <col min="9" max="9" width="5.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226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/>
      <c r="F7" s="15">
        <f>SUM(F8:F9)</f>
        <v>6</v>
      </c>
      <c r="G7" s="16">
        <v>5</v>
      </c>
      <c r="H7" s="17"/>
      <c r="I7" s="15">
        <v>10</v>
      </c>
      <c r="J7" s="50">
        <f>G7/F7</f>
        <v>0.833333333333333</v>
      </c>
      <c r="K7" s="22">
        <f>J7*I7</f>
        <v>8.33333333333333</v>
      </c>
    </row>
    <row r="8" s="2" customFormat="1" ht="27.75" customHeight="1" spans="1:11">
      <c r="A8" s="25"/>
      <c r="B8" s="19"/>
      <c r="C8" s="20"/>
      <c r="D8" s="21" t="s">
        <v>17</v>
      </c>
      <c r="E8" s="15"/>
      <c r="F8" s="15">
        <v>6</v>
      </c>
      <c r="G8" s="16">
        <v>5</v>
      </c>
      <c r="H8" s="17"/>
      <c r="I8" s="15" t="s">
        <v>18</v>
      </c>
      <c r="J8" s="50">
        <f>G8/F8</f>
        <v>0.833333333333333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227</v>
      </c>
      <c r="C12" s="11"/>
      <c r="D12" s="11"/>
      <c r="E12" s="11"/>
      <c r="F12" s="11"/>
      <c r="G12" s="11" t="s">
        <v>228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21" t="s">
        <v>229</v>
      </c>
      <c r="E14" s="49"/>
      <c r="F14" s="11" t="s">
        <v>36</v>
      </c>
      <c r="G14" s="11" t="s">
        <v>36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21" t="s">
        <v>230</v>
      </c>
      <c r="E15" s="49"/>
      <c r="F15" s="64" t="s">
        <v>231</v>
      </c>
      <c r="G15" s="64" t="s">
        <v>231</v>
      </c>
      <c r="H15" s="11">
        <v>12.5</v>
      </c>
      <c r="I15" s="11">
        <v>12.5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21" t="s">
        <v>69</v>
      </c>
      <c r="E16" s="49"/>
      <c r="F16" s="63">
        <v>45627</v>
      </c>
      <c r="G16" s="63">
        <v>45809</v>
      </c>
      <c r="H16" s="11">
        <v>12.5</v>
      </c>
      <c r="I16" s="11">
        <v>10</v>
      </c>
      <c r="J16" s="9"/>
      <c r="K16" s="35"/>
    </row>
    <row r="17" s="2" customFormat="1" ht="18.75" customHeight="1" spans="1:11">
      <c r="A17" s="36"/>
      <c r="B17" s="11"/>
      <c r="C17" s="34" t="s">
        <v>44</v>
      </c>
      <c r="D17" s="45" t="s">
        <v>232</v>
      </c>
      <c r="E17" s="46"/>
      <c r="F17" s="11" t="s">
        <v>233</v>
      </c>
      <c r="G17" s="11" t="s">
        <v>86</v>
      </c>
      <c r="H17" s="11">
        <v>12.5</v>
      </c>
      <c r="I17" s="11">
        <v>10.4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5" t="s">
        <v>234</v>
      </c>
      <c r="E19" s="46"/>
      <c r="F19" s="11" t="s">
        <v>53</v>
      </c>
      <c r="G19" s="11" t="s">
        <v>53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5" t="s">
        <v>235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42" customHeight="1" spans="1:11">
      <c r="A22" s="36"/>
      <c r="B22" s="34" t="s">
        <v>57</v>
      </c>
      <c r="C22" s="34" t="s">
        <v>58</v>
      </c>
      <c r="D22" s="45" t="s">
        <v>236</v>
      </c>
      <c r="E22" s="46"/>
      <c r="F22" s="11" t="s">
        <v>237</v>
      </c>
      <c r="G22" s="11" t="s">
        <v>237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68">
        <f>SUM(I14:I22)+K7</f>
        <v>93.7333333333333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zoomScaleSheetLayoutView="130" topLeftCell="A3" workbookViewId="0">
      <selection activeCell="M13" sqref="M13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4" customWidth="1"/>
    <col min="9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238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/>
      <c r="F7" s="15">
        <f>SUM(F8:F9)</f>
        <v>12</v>
      </c>
      <c r="G7" s="23">
        <f>SUM(G8:H9)</f>
        <v>10.9994</v>
      </c>
      <c r="H7" s="24"/>
      <c r="I7" s="15">
        <v>10</v>
      </c>
      <c r="J7" s="50">
        <f>G7/F7</f>
        <v>0.916616666666667</v>
      </c>
      <c r="K7" s="22">
        <f>J7*I7</f>
        <v>9.16616666666667</v>
      </c>
    </row>
    <row r="8" s="2" customFormat="1" ht="27.75" customHeight="1" spans="1:11">
      <c r="A8" s="25"/>
      <c r="B8" s="19"/>
      <c r="C8" s="20"/>
      <c r="D8" s="21" t="s">
        <v>17</v>
      </c>
      <c r="E8" s="15"/>
      <c r="F8" s="15">
        <v>12</v>
      </c>
      <c r="G8" s="23">
        <v>10.9994</v>
      </c>
      <c r="H8" s="24"/>
      <c r="I8" s="15" t="s">
        <v>18</v>
      </c>
      <c r="J8" s="50">
        <f>G8/F8</f>
        <v>0.916616666666667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239</v>
      </c>
      <c r="C12" s="11"/>
      <c r="D12" s="11"/>
      <c r="E12" s="11"/>
      <c r="F12" s="11"/>
      <c r="G12" s="11" t="s">
        <v>240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21" t="s">
        <v>241</v>
      </c>
      <c r="E14" s="49"/>
      <c r="F14" s="11" t="s">
        <v>36</v>
      </c>
      <c r="G14" s="11" t="s">
        <v>36</v>
      </c>
      <c r="H14" s="11">
        <v>8</v>
      </c>
      <c r="I14" s="11">
        <v>8</v>
      </c>
      <c r="J14" s="9"/>
      <c r="K14" s="35"/>
    </row>
    <row r="15" s="2" customFormat="1" ht="18.75" customHeight="1" spans="1:11">
      <c r="A15" s="36"/>
      <c r="B15" s="11"/>
      <c r="C15" s="36"/>
      <c r="D15" s="21" t="s">
        <v>242</v>
      </c>
      <c r="E15" s="49"/>
      <c r="F15" s="11" t="s">
        <v>95</v>
      </c>
      <c r="G15" s="11" t="s">
        <v>95</v>
      </c>
      <c r="H15" s="11">
        <v>8</v>
      </c>
      <c r="I15" s="11">
        <v>8</v>
      </c>
      <c r="J15" s="9"/>
      <c r="K15" s="35"/>
    </row>
    <row r="16" s="2" customFormat="1" ht="18.75" customHeight="1" spans="1:11">
      <c r="A16" s="36"/>
      <c r="B16" s="11"/>
      <c r="C16" s="34" t="s">
        <v>37</v>
      </c>
      <c r="D16" s="21" t="s">
        <v>243</v>
      </c>
      <c r="E16" s="49"/>
      <c r="F16" s="64" t="s">
        <v>231</v>
      </c>
      <c r="G16" s="64" t="s">
        <v>231</v>
      </c>
      <c r="H16" s="11">
        <v>10</v>
      </c>
      <c r="I16" s="11">
        <v>10</v>
      </c>
      <c r="J16" s="9"/>
      <c r="K16" s="35"/>
    </row>
    <row r="17" s="2" customFormat="1" ht="18.75" customHeight="1" spans="1:11">
      <c r="A17" s="36"/>
      <c r="B17" s="11"/>
      <c r="C17" s="34" t="s">
        <v>40</v>
      </c>
      <c r="D17" s="21" t="s">
        <v>69</v>
      </c>
      <c r="E17" s="49"/>
      <c r="F17" s="63">
        <v>45627</v>
      </c>
      <c r="G17" s="63">
        <v>45809</v>
      </c>
      <c r="H17" s="11">
        <v>8</v>
      </c>
      <c r="I17" s="11">
        <v>6</v>
      </c>
      <c r="J17" s="9"/>
      <c r="K17" s="35"/>
    </row>
    <row r="18" s="2" customFormat="1" ht="51.95" customHeight="1" spans="1:11">
      <c r="A18" s="36"/>
      <c r="B18" s="11"/>
      <c r="C18" s="34" t="s">
        <v>44</v>
      </c>
      <c r="D18" s="21" t="s">
        <v>241</v>
      </c>
      <c r="E18" s="49"/>
      <c r="F18" s="11" t="s">
        <v>244</v>
      </c>
      <c r="G18" s="11" t="s">
        <v>245</v>
      </c>
      <c r="H18" s="11">
        <v>8</v>
      </c>
      <c r="I18" s="11">
        <v>7.2</v>
      </c>
      <c r="J18" s="9" t="s">
        <v>246</v>
      </c>
      <c r="K18" s="35"/>
    </row>
    <row r="19" s="2" customFormat="1" ht="18.75" customHeight="1" spans="1:11">
      <c r="A19" s="36"/>
      <c r="B19" s="11"/>
      <c r="C19" s="36"/>
      <c r="D19" s="21" t="s">
        <v>242</v>
      </c>
      <c r="E19" s="49"/>
      <c r="F19" s="11" t="s">
        <v>247</v>
      </c>
      <c r="G19" s="11" t="s">
        <v>247</v>
      </c>
      <c r="H19" s="11">
        <v>8</v>
      </c>
      <c r="I19" s="11">
        <v>8</v>
      </c>
      <c r="J19" s="9"/>
      <c r="K19" s="35"/>
    </row>
    <row r="20" s="2" customFormat="1" ht="24" customHeight="1" spans="1:11">
      <c r="A20" s="36"/>
      <c r="B20" s="11" t="s">
        <v>48</v>
      </c>
      <c r="C20" s="34" t="s">
        <v>49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50</v>
      </c>
      <c r="D21" s="45" t="s">
        <v>248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24" customHeight="1" spans="1:11">
      <c r="A22" s="36"/>
      <c r="B22" s="11"/>
      <c r="C22" s="34" t="s">
        <v>54</v>
      </c>
      <c r="D22" s="45"/>
      <c r="E22" s="46"/>
      <c r="F22" s="11"/>
      <c r="G22" s="11"/>
      <c r="H22" s="11"/>
      <c r="I22" s="11"/>
      <c r="J22" s="9"/>
      <c r="K22" s="35"/>
    </row>
    <row r="23" s="2" customFormat="1" ht="24" customHeight="1" spans="1:11">
      <c r="A23" s="36"/>
      <c r="B23" s="11"/>
      <c r="C23" s="34" t="s">
        <v>55</v>
      </c>
      <c r="D23" s="45" t="s">
        <v>249</v>
      </c>
      <c r="E23" s="46"/>
      <c r="F23" s="11" t="s">
        <v>53</v>
      </c>
      <c r="G23" s="11" t="s">
        <v>53</v>
      </c>
      <c r="H23" s="11">
        <v>15</v>
      </c>
      <c r="I23" s="11">
        <v>15</v>
      </c>
      <c r="J23" s="9"/>
      <c r="K23" s="35"/>
    </row>
    <row r="24" s="2" customFormat="1" ht="50.1" customHeight="1" spans="1:11">
      <c r="A24" s="36"/>
      <c r="B24" s="34" t="s">
        <v>57</v>
      </c>
      <c r="C24" s="34" t="s">
        <v>58</v>
      </c>
      <c r="D24" s="45" t="s">
        <v>250</v>
      </c>
      <c r="E24" s="46"/>
      <c r="F24" s="11" t="s">
        <v>237</v>
      </c>
      <c r="G24" s="11" t="s">
        <v>237</v>
      </c>
      <c r="H24" s="11">
        <v>10</v>
      </c>
      <c r="I24" s="11">
        <v>10</v>
      </c>
      <c r="J24" s="9"/>
      <c r="K24" s="35"/>
    </row>
    <row r="25" s="2" customFormat="1" ht="20.25" customHeight="1" spans="1:11">
      <c r="A25" s="21" t="s">
        <v>60</v>
      </c>
      <c r="B25" s="48"/>
      <c r="C25" s="48"/>
      <c r="D25" s="48"/>
      <c r="E25" s="48"/>
      <c r="F25" s="48"/>
      <c r="G25" s="49"/>
      <c r="H25" s="11">
        <v>100</v>
      </c>
      <c r="I25" s="68">
        <f>SUM(I14:I24)+K7</f>
        <v>96.3661666666667</v>
      </c>
      <c r="J25" s="9"/>
      <c r="K25" s="35"/>
    </row>
    <row r="26" ht="5.25" customHeight="1"/>
    <row r="27" ht="17.25" customHeight="1" spans="1:1">
      <c r="A27" s="4" t="s">
        <v>61</v>
      </c>
    </row>
  </sheetData>
  <mergeCells count="5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topLeftCell="A5" workbookViewId="0">
      <selection activeCell="F7" sqref="F7:H7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251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/>
      <c r="F7" s="15">
        <f>SUM(F8:F9)</f>
        <v>100</v>
      </c>
      <c r="G7" s="23">
        <f>SUM(G8:H9)</f>
        <v>0</v>
      </c>
      <c r="H7" s="24"/>
      <c r="I7" s="15">
        <v>10</v>
      </c>
      <c r="J7" s="50">
        <f>G7/F7</f>
        <v>0</v>
      </c>
      <c r="K7" s="22">
        <f>J7*I7</f>
        <v>0</v>
      </c>
    </row>
    <row r="8" s="2" customFormat="1" ht="27.75" customHeight="1" spans="1:11">
      <c r="A8" s="25"/>
      <c r="B8" s="19"/>
      <c r="C8" s="20"/>
      <c r="D8" s="21" t="s">
        <v>17</v>
      </c>
      <c r="E8" s="15"/>
      <c r="F8" s="15">
        <v>100</v>
      </c>
      <c r="G8" s="23">
        <v>0</v>
      </c>
      <c r="H8" s="24"/>
      <c r="I8" s="15" t="s">
        <v>18</v>
      </c>
      <c r="J8" s="50">
        <f>G8/F8</f>
        <v>0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252</v>
      </c>
      <c r="C12" s="11"/>
      <c r="D12" s="11"/>
      <c r="E12" s="11"/>
      <c r="F12" s="11"/>
      <c r="G12" s="11" t="s">
        <v>253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21" t="s">
        <v>254</v>
      </c>
      <c r="E14" s="49"/>
      <c r="F14" s="11" t="s">
        <v>36</v>
      </c>
      <c r="G14" s="62">
        <v>0.2</v>
      </c>
      <c r="H14" s="11">
        <v>12.5</v>
      </c>
      <c r="I14" s="11">
        <f>H14*G14</f>
        <v>2.5</v>
      </c>
      <c r="J14" s="12" t="s">
        <v>255</v>
      </c>
      <c r="K14" s="65"/>
    </row>
    <row r="15" s="2" customFormat="1" ht="36" customHeight="1" spans="1:11">
      <c r="A15" s="36"/>
      <c r="B15" s="11"/>
      <c r="C15" s="34" t="s">
        <v>37</v>
      </c>
      <c r="D15" s="21" t="s">
        <v>256</v>
      </c>
      <c r="E15" s="49"/>
      <c r="F15" s="62">
        <v>1</v>
      </c>
      <c r="G15" s="62">
        <v>1</v>
      </c>
      <c r="H15" s="11">
        <v>12.5</v>
      </c>
      <c r="I15" s="11">
        <v>12.5</v>
      </c>
      <c r="J15" s="18"/>
      <c r="K15" s="66"/>
    </row>
    <row r="16" s="2" customFormat="1" ht="27" customHeight="1" spans="1:11">
      <c r="A16" s="36"/>
      <c r="B16" s="11"/>
      <c r="C16" s="34" t="s">
        <v>40</v>
      </c>
      <c r="D16" s="21" t="s">
        <v>257</v>
      </c>
      <c r="E16" s="49"/>
      <c r="F16" s="63">
        <v>45992</v>
      </c>
      <c r="G16" s="63">
        <v>45992</v>
      </c>
      <c r="H16" s="11">
        <v>12.5</v>
      </c>
      <c r="I16" s="11">
        <v>2.5</v>
      </c>
      <c r="J16" s="18"/>
      <c r="K16" s="66"/>
    </row>
    <row r="17" s="2" customFormat="1" ht="48" customHeight="1" spans="1:11">
      <c r="A17" s="36"/>
      <c r="B17" s="11"/>
      <c r="C17" s="34" t="s">
        <v>44</v>
      </c>
      <c r="D17" s="45" t="s">
        <v>258</v>
      </c>
      <c r="E17" s="46"/>
      <c r="F17" s="11" t="s">
        <v>259</v>
      </c>
      <c r="G17" s="11" t="s">
        <v>115</v>
      </c>
      <c r="H17" s="11">
        <v>12.5</v>
      </c>
      <c r="I17" s="11">
        <v>0</v>
      </c>
      <c r="J17" s="33"/>
      <c r="K17" s="67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36" customHeight="1" spans="1:11">
      <c r="A19" s="36"/>
      <c r="B19" s="11"/>
      <c r="C19" s="34" t="s">
        <v>50</v>
      </c>
      <c r="D19" s="45" t="s">
        <v>260</v>
      </c>
      <c r="E19" s="46"/>
      <c r="F19" s="11" t="s">
        <v>261</v>
      </c>
      <c r="G19" s="11" t="s">
        <v>261</v>
      </c>
      <c r="H19" s="11">
        <v>15</v>
      </c>
      <c r="I19" s="11">
        <v>12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42" customHeight="1" spans="1:11">
      <c r="A21" s="36"/>
      <c r="B21" s="11"/>
      <c r="C21" s="34" t="s">
        <v>55</v>
      </c>
      <c r="D21" s="45" t="s">
        <v>262</v>
      </c>
      <c r="E21" s="46"/>
      <c r="F21" s="11" t="s">
        <v>261</v>
      </c>
      <c r="G21" s="11" t="s">
        <v>261</v>
      </c>
      <c r="H21" s="11">
        <v>15</v>
      </c>
      <c r="I21" s="11">
        <v>12</v>
      </c>
      <c r="J21" s="9"/>
      <c r="K21" s="35"/>
    </row>
    <row r="22" s="2" customFormat="1" ht="63" customHeight="1" spans="1:11">
      <c r="A22" s="36"/>
      <c r="B22" s="34" t="s">
        <v>57</v>
      </c>
      <c r="C22" s="34" t="s">
        <v>58</v>
      </c>
      <c r="D22" s="45" t="s">
        <v>263</v>
      </c>
      <c r="E22" s="46"/>
      <c r="F22" s="11" t="s">
        <v>39</v>
      </c>
      <c r="G22" s="11" t="s">
        <v>39</v>
      </c>
      <c r="H22" s="11">
        <v>10</v>
      </c>
      <c r="I22" s="11">
        <v>8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11">
        <f>SUM(I14:I22)+K7</f>
        <v>49.5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  <mergeCell ref="J14:K17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F7" sqref="F7:H7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4" customWidth="1"/>
    <col min="10" max="10" width="6.12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9" t="s">
        <v>264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/>
      <c r="F7" s="15">
        <f>SUM(F8:F9)</f>
        <v>0.5</v>
      </c>
      <c r="G7" s="23">
        <f>SUM(G8:H9)</f>
        <v>0.5</v>
      </c>
      <c r="H7" s="24"/>
      <c r="I7" s="15">
        <v>10</v>
      </c>
      <c r="J7" s="50">
        <f>G7/F7</f>
        <v>1</v>
      </c>
      <c r="K7" s="22">
        <f>J7*I7</f>
        <v>10</v>
      </c>
    </row>
    <row r="8" s="2" customFormat="1" ht="27.75" customHeight="1" spans="1:11">
      <c r="A8" s="25"/>
      <c r="B8" s="19"/>
      <c r="C8" s="20"/>
      <c r="D8" s="21" t="s">
        <v>17</v>
      </c>
      <c r="E8" s="15"/>
      <c r="F8" s="15">
        <v>0.5</v>
      </c>
      <c r="G8" s="23">
        <v>0.5</v>
      </c>
      <c r="H8" s="24"/>
      <c r="I8" s="15" t="s">
        <v>18</v>
      </c>
      <c r="J8" s="50">
        <f>G8/F8</f>
        <v>1</v>
      </c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265</v>
      </c>
      <c r="C12" s="11"/>
      <c r="D12" s="11"/>
      <c r="E12" s="11"/>
      <c r="F12" s="11"/>
      <c r="G12" s="11" t="s">
        <v>266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21" t="s">
        <v>267</v>
      </c>
      <c r="E14" s="49"/>
      <c r="F14" s="11" t="s">
        <v>36</v>
      </c>
      <c r="G14" s="11" t="s">
        <v>36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21" t="s">
        <v>268</v>
      </c>
      <c r="E15" s="49"/>
      <c r="F15" s="62">
        <v>1</v>
      </c>
      <c r="G15" s="62">
        <v>1</v>
      </c>
      <c r="H15" s="11">
        <v>12.5</v>
      </c>
      <c r="I15" s="11">
        <v>12.5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21" t="s">
        <v>69</v>
      </c>
      <c r="E16" s="49"/>
      <c r="F16" s="63">
        <v>45627</v>
      </c>
      <c r="G16" s="63">
        <v>45627</v>
      </c>
      <c r="H16" s="11">
        <v>12.5</v>
      </c>
      <c r="I16" s="11">
        <v>12.5</v>
      </c>
      <c r="J16" s="9"/>
      <c r="K16" s="35"/>
    </row>
    <row r="17" s="2" customFormat="1" ht="18.75" customHeight="1" spans="1:11">
      <c r="A17" s="36"/>
      <c r="B17" s="11"/>
      <c r="C17" s="34" t="s">
        <v>44</v>
      </c>
      <c r="D17" s="45" t="s">
        <v>269</v>
      </c>
      <c r="E17" s="46"/>
      <c r="F17" s="11" t="s">
        <v>270</v>
      </c>
      <c r="G17" s="11" t="s">
        <v>270</v>
      </c>
      <c r="H17" s="11">
        <v>12.5</v>
      </c>
      <c r="I17" s="11">
        <v>12.5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5" t="s">
        <v>271</v>
      </c>
      <c r="E19" s="46"/>
      <c r="F19" s="11" t="s">
        <v>53</v>
      </c>
      <c r="G19" s="11" t="s">
        <v>53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5" t="s">
        <v>272</v>
      </c>
      <c r="E21" s="46"/>
      <c r="F21" s="11" t="s">
        <v>53</v>
      </c>
      <c r="G21" s="11" t="s">
        <v>53</v>
      </c>
      <c r="H21" s="11">
        <v>15</v>
      </c>
      <c r="I21" s="11">
        <v>15</v>
      </c>
      <c r="J21" s="9"/>
      <c r="K21" s="35"/>
    </row>
    <row r="22" s="2" customFormat="1" ht="30.75" customHeight="1" spans="1:11">
      <c r="A22" s="36"/>
      <c r="B22" s="34" t="s">
        <v>57</v>
      </c>
      <c r="C22" s="34" t="s">
        <v>58</v>
      </c>
      <c r="D22" s="45" t="s">
        <v>131</v>
      </c>
      <c r="E22" s="46"/>
      <c r="F22" s="64" t="s">
        <v>231</v>
      </c>
      <c r="G22" s="64" t="s">
        <v>231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11">
        <f>SUM(I14:I22)+K7</f>
        <v>100</v>
      </c>
      <c r="J23" s="9"/>
      <c r="K23" s="35"/>
    </row>
    <row r="24" ht="5.25" customHeight="1"/>
    <row r="25" ht="17.25" customHeight="1" spans="1:1">
      <c r="A25" s="4" t="s">
        <v>61</v>
      </c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zoomScaleSheetLayoutView="130" topLeftCell="A5" workbookViewId="0">
      <selection activeCell="N7" sqref="N7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5" customWidth="1"/>
    <col min="9" max="9" width="5" style="4" customWidth="1"/>
    <col min="10" max="10" width="6.12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273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22">
        <f>SUM(E8:E9)</f>
        <v>19.0758</v>
      </c>
      <c r="F7" s="22">
        <f>SUM(F8:F10)</f>
        <v>19.0758</v>
      </c>
      <c r="G7" s="23">
        <f>SUM(G8:H9)</f>
        <v>19.0758</v>
      </c>
      <c r="H7" s="24"/>
      <c r="I7" s="15">
        <v>10</v>
      </c>
      <c r="J7" s="50">
        <f>G7/F7</f>
        <v>1</v>
      </c>
      <c r="K7" s="15">
        <f>J7*I7</f>
        <v>10</v>
      </c>
    </row>
    <row r="8" s="2" customFormat="1" ht="27.75" customHeight="1" spans="1:11">
      <c r="A8" s="25"/>
      <c r="B8" s="19"/>
      <c r="C8" s="20"/>
      <c r="D8" s="21" t="s">
        <v>17</v>
      </c>
      <c r="E8" s="22"/>
      <c r="F8" s="22"/>
      <c r="G8" s="23"/>
      <c r="H8" s="24"/>
      <c r="I8" s="15" t="s">
        <v>18</v>
      </c>
      <c r="J8" s="50"/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22">
        <v>19.0758</v>
      </c>
      <c r="F9" s="22">
        <v>19.0758</v>
      </c>
      <c r="G9" s="23">
        <v>19.0758</v>
      </c>
      <c r="H9" s="24"/>
      <c r="I9" s="15" t="s">
        <v>18</v>
      </c>
      <c r="J9" s="50">
        <f>G9/F9</f>
        <v>1</v>
      </c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274</v>
      </c>
      <c r="C12" s="11"/>
      <c r="D12" s="11"/>
      <c r="E12" s="11"/>
      <c r="F12" s="11"/>
      <c r="G12" s="11" t="s">
        <v>275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21" t="s">
        <v>276</v>
      </c>
      <c r="E14" s="49"/>
      <c r="F14" s="11" t="s">
        <v>36</v>
      </c>
      <c r="G14" s="11" t="s">
        <v>36</v>
      </c>
      <c r="H14" s="11">
        <v>5</v>
      </c>
      <c r="I14" s="11">
        <v>5</v>
      </c>
      <c r="J14" s="11"/>
      <c r="K14" s="11"/>
    </row>
    <row r="15" s="2" customFormat="1" ht="18.75" customHeight="1" spans="1:11">
      <c r="A15" s="36"/>
      <c r="B15" s="11"/>
      <c r="C15" s="36"/>
      <c r="D15" s="21" t="s">
        <v>277</v>
      </c>
      <c r="E15" s="49"/>
      <c r="F15" s="11" t="s">
        <v>36</v>
      </c>
      <c r="G15" s="11" t="s">
        <v>36</v>
      </c>
      <c r="H15" s="11">
        <v>5</v>
      </c>
      <c r="I15" s="11">
        <v>5</v>
      </c>
      <c r="J15" s="9"/>
      <c r="K15" s="35"/>
    </row>
    <row r="16" s="2" customFormat="1" ht="18.75" customHeight="1" spans="1:11">
      <c r="A16" s="36"/>
      <c r="B16" s="11"/>
      <c r="C16" s="36"/>
      <c r="D16" s="21" t="s">
        <v>278</v>
      </c>
      <c r="E16" s="49"/>
      <c r="F16" s="11" t="s">
        <v>36</v>
      </c>
      <c r="G16" s="11" t="s">
        <v>36</v>
      </c>
      <c r="H16" s="11">
        <v>5</v>
      </c>
      <c r="I16" s="11">
        <v>5</v>
      </c>
      <c r="J16" s="9"/>
      <c r="K16" s="35"/>
    </row>
    <row r="17" s="2" customFormat="1" ht="18.75" customHeight="1" spans="1:11">
      <c r="A17" s="36"/>
      <c r="B17" s="11"/>
      <c r="C17" s="36"/>
      <c r="D17" s="21" t="s">
        <v>279</v>
      </c>
      <c r="E17" s="49"/>
      <c r="F17" s="11" t="s">
        <v>280</v>
      </c>
      <c r="G17" s="11" t="s">
        <v>280</v>
      </c>
      <c r="H17" s="11">
        <v>5</v>
      </c>
      <c r="I17" s="11">
        <v>5</v>
      </c>
      <c r="J17" s="9"/>
      <c r="K17" s="35"/>
    </row>
    <row r="18" s="2" customFormat="1" ht="18.75" customHeight="1" spans="1:11">
      <c r="A18" s="36"/>
      <c r="B18" s="11"/>
      <c r="C18" s="34" t="s">
        <v>37</v>
      </c>
      <c r="D18" s="21" t="s">
        <v>281</v>
      </c>
      <c r="E18" s="49"/>
      <c r="F18" s="62">
        <v>1</v>
      </c>
      <c r="G18" s="62">
        <v>1</v>
      </c>
      <c r="H18" s="11">
        <v>10</v>
      </c>
      <c r="I18" s="11">
        <v>10</v>
      </c>
      <c r="J18" s="9"/>
      <c r="K18" s="35"/>
    </row>
    <row r="19" s="2" customFormat="1" ht="18.75" customHeight="1" spans="1:11">
      <c r="A19" s="36"/>
      <c r="B19" s="11"/>
      <c r="C19" s="34" t="s">
        <v>40</v>
      </c>
      <c r="D19" s="21" t="s">
        <v>282</v>
      </c>
      <c r="E19" s="49"/>
      <c r="F19" s="63">
        <v>45627</v>
      </c>
      <c r="G19" s="63">
        <v>45627</v>
      </c>
      <c r="H19" s="11">
        <v>10</v>
      </c>
      <c r="I19" s="11">
        <v>10</v>
      </c>
      <c r="J19" s="9"/>
      <c r="K19" s="35"/>
    </row>
    <row r="20" s="2" customFormat="1" ht="18.75" customHeight="1" spans="1:11">
      <c r="A20" s="36"/>
      <c r="B20" s="11"/>
      <c r="C20" s="34" t="s">
        <v>44</v>
      </c>
      <c r="D20" s="45" t="s">
        <v>283</v>
      </c>
      <c r="E20" s="46"/>
      <c r="F20" s="11" t="s">
        <v>284</v>
      </c>
      <c r="G20" s="11" t="s">
        <v>284</v>
      </c>
      <c r="H20" s="11">
        <v>10</v>
      </c>
      <c r="I20" s="11">
        <v>10</v>
      </c>
      <c r="J20" s="9"/>
      <c r="K20" s="35"/>
    </row>
    <row r="21" s="2" customFormat="1" ht="24" customHeight="1" spans="1:11">
      <c r="A21" s="36"/>
      <c r="B21" s="11" t="s">
        <v>48</v>
      </c>
      <c r="C21" s="34" t="s">
        <v>49</v>
      </c>
      <c r="D21" s="45"/>
      <c r="E21" s="46"/>
      <c r="F21" s="55"/>
      <c r="G21" s="55"/>
      <c r="H21" s="11"/>
      <c r="I21" s="55"/>
      <c r="J21" s="9"/>
      <c r="K21" s="35"/>
    </row>
    <row r="22" s="2" customFormat="1" ht="24" customHeight="1" spans="1:11">
      <c r="A22" s="36"/>
      <c r="B22" s="11"/>
      <c r="C22" s="34" t="s">
        <v>50</v>
      </c>
      <c r="D22" s="45" t="s">
        <v>285</v>
      </c>
      <c r="E22" s="46"/>
      <c r="F22" s="11" t="s">
        <v>286</v>
      </c>
      <c r="G22" s="11" t="s">
        <v>129</v>
      </c>
      <c r="H22" s="11">
        <v>15</v>
      </c>
      <c r="I22" s="11">
        <v>15</v>
      </c>
      <c r="J22" s="9"/>
      <c r="K22" s="35"/>
    </row>
    <row r="23" s="2" customFormat="1" ht="24" customHeight="1" spans="1:11">
      <c r="A23" s="36"/>
      <c r="B23" s="11"/>
      <c r="C23" s="34" t="s">
        <v>54</v>
      </c>
      <c r="D23" s="45"/>
      <c r="E23" s="46"/>
      <c r="F23" s="55"/>
      <c r="G23" s="55"/>
      <c r="H23" s="11"/>
      <c r="I23" s="11"/>
      <c r="J23" s="9"/>
      <c r="K23" s="35"/>
    </row>
    <row r="24" s="2" customFormat="1" ht="24" customHeight="1" spans="1:11">
      <c r="A24" s="36"/>
      <c r="B24" s="11"/>
      <c r="C24" s="34" t="s">
        <v>55</v>
      </c>
      <c r="D24" s="45" t="s">
        <v>287</v>
      </c>
      <c r="E24" s="46"/>
      <c r="F24" s="11" t="s">
        <v>261</v>
      </c>
      <c r="G24" s="11" t="s">
        <v>129</v>
      </c>
      <c r="H24" s="11">
        <v>15</v>
      </c>
      <c r="I24" s="11">
        <v>15</v>
      </c>
      <c r="J24" s="9"/>
      <c r="K24" s="35"/>
    </row>
    <row r="25" s="2" customFormat="1" ht="63" customHeight="1" spans="1:11">
      <c r="A25" s="36"/>
      <c r="B25" s="34" t="s">
        <v>57</v>
      </c>
      <c r="C25" s="34" t="s">
        <v>58</v>
      </c>
      <c r="D25" s="45" t="s">
        <v>288</v>
      </c>
      <c r="E25" s="46"/>
      <c r="F25" s="11" t="s">
        <v>42</v>
      </c>
      <c r="G25" s="11" t="s">
        <v>42</v>
      </c>
      <c r="H25" s="11">
        <v>10</v>
      </c>
      <c r="I25" s="11">
        <v>10</v>
      </c>
      <c r="J25" s="9"/>
      <c r="K25" s="35"/>
    </row>
    <row r="26" s="2" customFormat="1" ht="20.25" customHeight="1" spans="1:11">
      <c r="A26" s="21" t="s">
        <v>60</v>
      </c>
      <c r="B26" s="48"/>
      <c r="C26" s="48"/>
      <c r="D26" s="48"/>
      <c r="E26" s="48"/>
      <c r="F26" s="48"/>
      <c r="G26" s="49"/>
      <c r="H26" s="11">
        <v>100</v>
      </c>
      <c r="I26" s="11">
        <f>SUM(I14:I25)+K7</f>
        <v>100</v>
      </c>
      <c r="J26" s="9"/>
      <c r="K26" s="35"/>
    </row>
    <row r="27" ht="5.25" customHeight="1"/>
    <row r="28" ht="17.25" customHeight="1" spans="1:8">
      <c r="A28" s="4" t="s">
        <v>61</v>
      </c>
      <c r="H28" s="4"/>
    </row>
  </sheetData>
  <mergeCells count="5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8:K28"/>
    <mergeCell ref="A11:A12"/>
    <mergeCell ref="A13:A25"/>
    <mergeCell ref="B14:B20"/>
    <mergeCell ref="B21:B24"/>
    <mergeCell ref="C14:C17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P5" sqref="P5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9" width="5" style="5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289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22">
        <f>SUM(E8:E10)</f>
        <v>10.389859</v>
      </c>
      <c r="F7" s="22">
        <f>SUM(F8:F10)</f>
        <v>10.389859</v>
      </c>
      <c r="G7" s="23">
        <v>0</v>
      </c>
      <c r="H7" s="24"/>
      <c r="I7" s="15">
        <v>10</v>
      </c>
      <c r="J7" s="50">
        <f>G7/F7</f>
        <v>0</v>
      </c>
      <c r="K7" s="15">
        <f>J7*I7</f>
        <v>0</v>
      </c>
    </row>
    <row r="8" s="2" customFormat="1" ht="27.75" customHeight="1" spans="1:11">
      <c r="A8" s="25"/>
      <c r="B8" s="19"/>
      <c r="C8" s="20"/>
      <c r="D8" s="21" t="s">
        <v>17</v>
      </c>
      <c r="E8" s="22"/>
      <c r="F8" s="22"/>
      <c r="G8" s="23"/>
      <c r="H8" s="24"/>
      <c r="I8" s="15" t="s">
        <v>18</v>
      </c>
      <c r="J8" s="50"/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22">
        <v>10.389859</v>
      </c>
      <c r="F9" s="22">
        <v>10.389859</v>
      </c>
      <c r="G9" s="23">
        <v>0</v>
      </c>
      <c r="H9" s="24"/>
      <c r="I9" s="15" t="s">
        <v>18</v>
      </c>
      <c r="J9" s="50">
        <f>G9/F9</f>
        <v>0</v>
      </c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51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33"/>
      <c r="B12" s="11" t="s">
        <v>290</v>
      </c>
      <c r="C12" s="11"/>
      <c r="D12" s="11"/>
      <c r="E12" s="11"/>
      <c r="F12" s="11"/>
      <c r="G12" s="11" t="s">
        <v>291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37" t="s">
        <v>292</v>
      </c>
      <c r="E14" s="38"/>
      <c r="F14" s="43" t="s">
        <v>293</v>
      </c>
      <c r="G14" s="43" t="s">
        <v>293</v>
      </c>
      <c r="H14" s="43">
        <v>15</v>
      </c>
      <c r="I14" s="11">
        <v>15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37" t="s">
        <v>294</v>
      </c>
      <c r="E15" s="38"/>
      <c r="F15" s="40">
        <v>1</v>
      </c>
      <c r="G15" s="40">
        <v>1</v>
      </c>
      <c r="H15" s="43">
        <v>15</v>
      </c>
      <c r="I15" s="11">
        <v>15</v>
      </c>
      <c r="J15" s="9"/>
      <c r="K15" s="35"/>
    </row>
    <row r="16" s="2" customFormat="1" ht="18.75" customHeight="1" spans="1:11">
      <c r="A16" s="36"/>
      <c r="B16" s="11"/>
      <c r="C16" s="34" t="s">
        <v>40</v>
      </c>
      <c r="D16" s="37" t="s">
        <v>69</v>
      </c>
      <c r="E16" s="38"/>
      <c r="F16" s="44">
        <v>45261</v>
      </c>
      <c r="G16" s="44">
        <v>45170</v>
      </c>
      <c r="H16" s="43">
        <v>15</v>
      </c>
      <c r="I16" s="11">
        <v>15</v>
      </c>
      <c r="J16" s="9"/>
      <c r="K16" s="35"/>
    </row>
    <row r="17" s="2" customFormat="1" ht="35.1" customHeight="1" spans="1:11">
      <c r="A17" s="36"/>
      <c r="B17" s="11"/>
      <c r="C17" s="34" t="s">
        <v>44</v>
      </c>
      <c r="D17" s="57" t="s">
        <v>295</v>
      </c>
      <c r="E17" s="58"/>
      <c r="F17" s="43" t="s">
        <v>296</v>
      </c>
      <c r="G17" s="43" t="s">
        <v>115</v>
      </c>
      <c r="H17" s="11">
        <v>5</v>
      </c>
      <c r="I17" s="11">
        <v>0</v>
      </c>
      <c r="J17" s="9" t="s">
        <v>161</v>
      </c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55"/>
      <c r="G18" s="55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59" t="s">
        <v>297</v>
      </c>
      <c r="E19" s="59"/>
      <c r="F19" s="60" t="s">
        <v>298</v>
      </c>
      <c r="G19" s="60" t="s">
        <v>129</v>
      </c>
      <c r="H19" s="43">
        <v>15</v>
      </c>
      <c r="I19" s="43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55"/>
      <c r="G20" s="55"/>
      <c r="H20" s="43"/>
      <c r="I20" s="43"/>
      <c r="J20" s="9"/>
      <c r="K20" s="35"/>
    </row>
    <row r="21" s="2" customFormat="1" ht="24" customHeight="1" spans="1:11">
      <c r="A21" s="36"/>
      <c r="B21" s="11"/>
      <c r="C21" s="34" t="s">
        <v>55</v>
      </c>
      <c r="D21" s="59" t="s">
        <v>299</v>
      </c>
      <c r="E21" s="59"/>
      <c r="F21" s="60" t="s">
        <v>128</v>
      </c>
      <c r="G21" s="60" t="s">
        <v>129</v>
      </c>
      <c r="H21" s="43">
        <v>15</v>
      </c>
      <c r="I21" s="43">
        <v>15</v>
      </c>
      <c r="J21" s="9"/>
      <c r="K21" s="35"/>
    </row>
    <row r="22" s="2" customFormat="1" ht="60" customHeight="1" spans="1:11">
      <c r="A22" s="36"/>
      <c r="B22" s="34" t="s">
        <v>57</v>
      </c>
      <c r="C22" s="34" t="s">
        <v>58</v>
      </c>
      <c r="D22" s="59" t="s">
        <v>131</v>
      </c>
      <c r="E22" s="59"/>
      <c r="F22" s="61" t="s">
        <v>39</v>
      </c>
      <c r="G22" s="61" t="s">
        <v>39</v>
      </c>
      <c r="H22" s="43">
        <v>10</v>
      </c>
      <c r="I22" s="43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11">
        <f>SUM(I14:I22)</f>
        <v>85</v>
      </c>
      <c r="J23" s="9"/>
      <c r="K23" s="35"/>
    </row>
    <row r="24" ht="5.25" customHeight="1"/>
    <row r="25" ht="17.25" customHeight="1" spans="1:9">
      <c r="A25" s="4" t="s">
        <v>61</v>
      </c>
      <c r="H25" s="4"/>
      <c r="I25" s="4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zoomScaleSheetLayoutView="130" workbookViewId="0">
      <selection activeCell="N22" sqref="N22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5" customWidth="1"/>
    <col min="9" max="9" width="5.2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300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22">
        <f t="shared" ref="E7:G7" si="0">SUM(E8:E9)</f>
        <v>91.2209</v>
      </c>
      <c r="F7" s="22">
        <f t="shared" si="0"/>
        <v>91.2209</v>
      </c>
      <c r="G7" s="23">
        <f t="shared" si="0"/>
        <v>89.7982</v>
      </c>
      <c r="H7" s="24"/>
      <c r="I7" s="15">
        <v>10</v>
      </c>
      <c r="J7" s="50">
        <f>G7/F7</f>
        <v>0.984403793428918</v>
      </c>
      <c r="K7" s="22">
        <f>J7*I7</f>
        <v>9.84403793428918</v>
      </c>
    </row>
    <row r="8" s="2" customFormat="1" ht="27.75" customHeight="1" spans="1:11">
      <c r="A8" s="25"/>
      <c r="B8" s="19"/>
      <c r="C8" s="20"/>
      <c r="D8" s="21" t="s">
        <v>17</v>
      </c>
      <c r="E8" s="22"/>
      <c r="F8" s="22"/>
      <c r="G8" s="23"/>
      <c r="H8" s="24"/>
      <c r="I8" s="15" t="s">
        <v>18</v>
      </c>
      <c r="J8" s="50"/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22">
        <v>91.2209</v>
      </c>
      <c r="F9" s="22">
        <v>91.2209</v>
      </c>
      <c r="G9" s="23">
        <v>89.7982</v>
      </c>
      <c r="H9" s="24"/>
      <c r="I9" s="15" t="s">
        <v>18</v>
      </c>
      <c r="J9" s="50">
        <f>G9/F9</f>
        <v>0.984403793428918</v>
      </c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/>
      <c r="G10" s="31"/>
      <c r="H10" s="32"/>
      <c r="I10" s="29" t="s">
        <v>18</v>
      </c>
      <c r="J10" s="29"/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75" customHeight="1" spans="1:11">
      <c r="A12" s="33"/>
      <c r="B12" s="11" t="s">
        <v>301</v>
      </c>
      <c r="C12" s="11"/>
      <c r="D12" s="11"/>
      <c r="E12" s="11"/>
      <c r="F12" s="11"/>
      <c r="G12" s="11" t="s">
        <v>302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37" t="s">
        <v>303</v>
      </c>
      <c r="E14" s="38"/>
      <c r="F14" s="43" t="s">
        <v>36</v>
      </c>
      <c r="G14" s="43" t="s">
        <v>36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41" t="s">
        <v>304</v>
      </c>
      <c r="E15" s="42"/>
      <c r="F15" s="43" t="s">
        <v>68</v>
      </c>
      <c r="G15" s="43" t="s">
        <v>68</v>
      </c>
      <c r="H15" s="11">
        <v>12.5</v>
      </c>
      <c r="I15" s="11">
        <v>12.5</v>
      </c>
      <c r="J15" s="9"/>
      <c r="K15" s="35"/>
    </row>
    <row r="16" s="2" customFormat="1" ht="29.1" customHeight="1" spans="1:11">
      <c r="A16" s="36"/>
      <c r="B16" s="11"/>
      <c r="C16" s="34" t="s">
        <v>40</v>
      </c>
      <c r="D16" s="41" t="s">
        <v>69</v>
      </c>
      <c r="E16" s="42"/>
      <c r="F16" s="43" t="s">
        <v>305</v>
      </c>
      <c r="G16" s="43" t="s">
        <v>305</v>
      </c>
      <c r="H16" s="11">
        <v>12.5</v>
      </c>
      <c r="I16" s="11">
        <v>12.5</v>
      </c>
      <c r="J16" s="9"/>
      <c r="K16" s="35"/>
    </row>
    <row r="17" s="2" customFormat="1" ht="18.75" customHeight="1" spans="1:11">
      <c r="A17" s="36"/>
      <c r="B17" s="11"/>
      <c r="C17" s="34" t="s">
        <v>44</v>
      </c>
      <c r="D17" s="41" t="s">
        <v>303</v>
      </c>
      <c r="E17" s="42"/>
      <c r="F17" s="43" t="s">
        <v>306</v>
      </c>
      <c r="G17" s="43" t="s">
        <v>307</v>
      </c>
      <c r="H17" s="11">
        <v>12.5</v>
      </c>
      <c r="I17" s="11">
        <v>12.3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55"/>
      <c r="G18" s="55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1" t="s">
        <v>308</v>
      </c>
      <c r="E19" s="42"/>
      <c r="F19" s="43" t="s">
        <v>128</v>
      </c>
      <c r="G19" s="43" t="s">
        <v>129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55"/>
      <c r="G20" s="55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1" t="s">
        <v>309</v>
      </c>
      <c r="E21" s="42"/>
      <c r="F21" s="43" t="s">
        <v>261</v>
      </c>
      <c r="G21" s="43" t="s">
        <v>129</v>
      </c>
      <c r="H21" s="11">
        <v>15</v>
      </c>
      <c r="I21" s="11">
        <v>15</v>
      </c>
      <c r="J21" s="9"/>
      <c r="K21" s="35"/>
    </row>
    <row r="22" s="2" customFormat="1" ht="60" customHeight="1" spans="1:11">
      <c r="A22" s="36"/>
      <c r="B22" s="34" t="s">
        <v>57</v>
      </c>
      <c r="C22" s="34" t="s">
        <v>58</v>
      </c>
      <c r="D22" s="41" t="s">
        <v>310</v>
      </c>
      <c r="E22" s="42"/>
      <c r="F22" s="47" t="s">
        <v>225</v>
      </c>
      <c r="G22" s="47" t="s">
        <v>225</v>
      </c>
      <c r="H22" s="11">
        <v>10</v>
      </c>
      <c r="I22" s="11">
        <v>10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52">
        <f>SUM(I14:I22)+K7</f>
        <v>99.6440379342892</v>
      </c>
      <c r="J23" s="9"/>
      <c r="K23" s="35"/>
    </row>
    <row r="24" ht="5.25" customHeight="1"/>
    <row r="25" ht="17.25" customHeight="1" spans="1:8">
      <c r="A25" s="4" t="s">
        <v>61</v>
      </c>
      <c r="H25" s="4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zoomScaleSheetLayoutView="130" workbookViewId="0">
      <selection activeCell="N22" sqref="N22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5" customWidth="1"/>
    <col min="9" max="9" width="5.875" style="4" customWidth="1"/>
    <col min="10" max="10" width="6.12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311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22"/>
      <c r="F7" s="22">
        <f>SUM(F8:F10)</f>
        <v>25.2</v>
      </c>
      <c r="G7" s="23">
        <f>SUM(G8:G10)</f>
        <v>25.2</v>
      </c>
      <c r="H7" s="24"/>
      <c r="I7" s="15">
        <v>10</v>
      </c>
      <c r="J7" s="50">
        <f>G7/F7</f>
        <v>1</v>
      </c>
      <c r="K7" s="22">
        <f>J7*I7</f>
        <v>10</v>
      </c>
    </row>
    <row r="8" s="2" customFormat="1" ht="27.75" customHeight="1" spans="1:11">
      <c r="A8" s="25"/>
      <c r="B8" s="19"/>
      <c r="C8" s="20"/>
      <c r="D8" s="21" t="s">
        <v>17</v>
      </c>
      <c r="E8" s="22"/>
      <c r="F8" s="22"/>
      <c r="G8" s="23"/>
      <c r="H8" s="24"/>
      <c r="I8" s="15" t="s">
        <v>18</v>
      </c>
      <c r="J8" s="50"/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22"/>
      <c r="F9" s="22"/>
      <c r="G9" s="23"/>
      <c r="H9" s="24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>
        <v>25.2</v>
      </c>
      <c r="G10" s="31">
        <v>25.2</v>
      </c>
      <c r="H10" s="32"/>
      <c r="I10" s="29" t="s">
        <v>18</v>
      </c>
      <c r="J10" s="51">
        <f>G10/F10</f>
        <v>1</v>
      </c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75" customHeight="1" spans="1:11">
      <c r="A12" s="33"/>
      <c r="B12" s="11" t="s">
        <v>312</v>
      </c>
      <c r="C12" s="11"/>
      <c r="D12" s="11"/>
      <c r="E12" s="11"/>
      <c r="F12" s="11"/>
      <c r="G12" s="11" t="s">
        <v>312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11" t="s">
        <v>33</v>
      </c>
      <c r="C14" s="34" t="s">
        <v>34</v>
      </c>
      <c r="D14" s="37" t="s">
        <v>313</v>
      </c>
      <c r="E14" s="38"/>
      <c r="F14" s="43" t="s">
        <v>314</v>
      </c>
      <c r="G14" s="43" t="s">
        <v>314</v>
      </c>
      <c r="H14" s="11">
        <v>12.5</v>
      </c>
      <c r="I14" s="11">
        <v>12.5</v>
      </c>
      <c r="J14" s="9"/>
      <c r="K14" s="35"/>
    </row>
    <row r="15" s="2" customFormat="1" ht="18.75" customHeight="1" spans="1:11">
      <c r="A15" s="36"/>
      <c r="B15" s="11"/>
      <c r="C15" s="34" t="s">
        <v>37</v>
      </c>
      <c r="D15" s="41" t="s">
        <v>143</v>
      </c>
      <c r="E15" s="42"/>
      <c r="F15" s="43" t="s">
        <v>39</v>
      </c>
      <c r="G15" s="43" t="s">
        <v>39</v>
      </c>
      <c r="H15" s="11">
        <v>12.5</v>
      </c>
      <c r="I15" s="11">
        <v>12.5</v>
      </c>
      <c r="J15" s="9"/>
      <c r="K15" s="35"/>
    </row>
    <row r="16" s="2" customFormat="1" ht="29.1" customHeight="1" spans="1:11">
      <c r="A16" s="36"/>
      <c r="B16" s="11"/>
      <c r="C16" s="34" t="s">
        <v>40</v>
      </c>
      <c r="D16" s="41" t="s">
        <v>97</v>
      </c>
      <c r="E16" s="42"/>
      <c r="F16" s="43" t="s">
        <v>70</v>
      </c>
      <c r="G16" s="43" t="s">
        <v>70</v>
      </c>
      <c r="H16" s="11">
        <v>12.5</v>
      </c>
      <c r="I16" s="11">
        <v>12.5</v>
      </c>
      <c r="J16" s="9"/>
      <c r="K16" s="35"/>
    </row>
    <row r="17" s="2" customFormat="1" ht="18.75" customHeight="1" spans="1:11">
      <c r="A17" s="36"/>
      <c r="B17" s="11"/>
      <c r="C17" s="34" t="s">
        <v>44</v>
      </c>
      <c r="D17" s="41" t="s">
        <v>315</v>
      </c>
      <c r="E17" s="42"/>
      <c r="F17" s="43" t="s">
        <v>316</v>
      </c>
      <c r="G17" s="43" t="s">
        <v>316</v>
      </c>
      <c r="H17" s="11">
        <v>12.5</v>
      </c>
      <c r="I17" s="11">
        <v>12.5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55"/>
      <c r="G18" s="55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1" t="s">
        <v>317</v>
      </c>
      <c r="E19" s="42"/>
      <c r="F19" s="43" t="s">
        <v>128</v>
      </c>
      <c r="G19" s="43" t="s">
        <v>129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55"/>
      <c r="G20" s="55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1" t="s">
        <v>318</v>
      </c>
      <c r="E21" s="42"/>
      <c r="F21" s="43" t="s">
        <v>261</v>
      </c>
      <c r="G21" s="43" t="s">
        <v>129</v>
      </c>
      <c r="H21" s="11">
        <v>15</v>
      </c>
      <c r="I21" s="11">
        <v>15</v>
      </c>
      <c r="J21" s="9"/>
      <c r="K21" s="35"/>
    </row>
    <row r="22" s="2" customFormat="1" ht="60" customHeight="1" spans="1:11">
      <c r="A22" s="36"/>
      <c r="B22" s="34" t="s">
        <v>57</v>
      </c>
      <c r="C22" s="34" t="s">
        <v>58</v>
      </c>
      <c r="D22" s="41" t="s">
        <v>310</v>
      </c>
      <c r="E22" s="42"/>
      <c r="F22" s="47" t="s">
        <v>225</v>
      </c>
      <c r="G22" s="47" t="s">
        <v>225</v>
      </c>
      <c r="H22" s="11">
        <v>10</v>
      </c>
      <c r="I22" s="11">
        <v>8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56">
        <f>SUM(I14:I22)+K7</f>
        <v>98</v>
      </c>
      <c r="J23" s="9"/>
      <c r="K23" s="35"/>
    </row>
    <row r="24" ht="5.25" customHeight="1"/>
    <row r="25" ht="17.25" customHeight="1" spans="1:8">
      <c r="A25" s="4" t="s">
        <v>61</v>
      </c>
      <c r="H25" s="4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zoomScaleSheetLayoutView="130" topLeftCell="A7" workbookViewId="0">
      <selection activeCell="O25" sqref="O25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5" customWidth="1"/>
    <col min="9" max="9" width="5.87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319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22"/>
      <c r="F7" s="22">
        <f>SUM(F8:F10)</f>
        <v>500</v>
      </c>
      <c r="G7" s="23">
        <f>SUM(G8:G10)</f>
        <v>300.74</v>
      </c>
      <c r="H7" s="24"/>
      <c r="I7" s="15">
        <v>10</v>
      </c>
      <c r="J7" s="50">
        <f>G7/F7</f>
        <v>0.60148</v>
      </c>
      <c r="K7" s="22">
        <f>J7*I7</f>
        <v>6.0148</v>
      </c>
    </row>
    <row r="8" s="2" customFormat="1" ht="27.75" customHeight="1" spans="1:11">
      <c r="A8" s="25"/>
      <c r="B8" s="19"/>
      <c r="C8" s="20"/>
      <c r="D8" s="21" t="s">
        <v>17</v>
      </c>
      <c r="E8" s="22"/>
      <c r="F8" s="22"/>
      <c r="G8" s="23"/>
      <c r="H8" s="24"/>
      <c r="I8" s="15" t="s">
        <v>18</v>
      </c>
      <c r="J8" s="50"/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22"/>
      <c r="F9" s="22"/>
      <c r="G9" s="23"/>
      <c r="H9" s="24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29">
        <v>500</v>
      </c>
      <c r="G10" s="31">
        <v>300.74</v>
      </c>
      <c r="H10" s="32"/>
      <c r="I10" s="29" t="s">
        <v>18</v>
      </c>
      <c r="J10" s="51">
        <f>G10/F10</f>
        <v>0.60148</v>
      </c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75" customHeight="1" spans="1:11">
      <c r="A12" s="33"/>
      <c r="B12" s="11" t="s">
        <v>312</v>
      </c>
      <c r="C12" s="11"/>
      <c r="D12" s="11"/>
      <c r="E12" s="11"/>
      <c r="F12" s="11"/>
      <c r="G12" s="11" t="s">
        <v>312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34" t="s">
        <v>33</v>
      </c>
      <c r="C14" s="34" t="s">
        <v>34</v>
      </c>
      <c r="D14" s="37" t="s">
        <v>320</v>
      </c>
      <c r="E14" s="38"/>
      <c r="F14" s="53" t="s">
        <v>321</v>
      </c>
      <c r="G14" s="43" t="s">
        <v>322</v>
      </c>
      <c r="H14" s="11">
        <v>6.25</v>
      </c>
      <c r="I14" s="11">
        <v>6.25</v>
      </c>
      <c r="J14" s="9"/>
      <c r="K14" s="35"/>
    </row>
    <row r="15" s="2" customFormat="1" ht="18.75" customHeight="1" spans="1:11">
      <c r="A15" s="36"/>
      <c r="B15" s="36"/>
      <c r="C15" s="36"/>
      <c r="D15" s="37" t="s">
        <v>323</v>
      </c>
      <c r="E15" s="38"/>
      <c r="F15" s="53" t="s">
        <v>324</v>
      </c>
      <c r="G15" s="39" t="s">
        <v>325</v>
      </c>
      <c r="H15" s="11">
        <v>6.25</v>
      </c>
      <c r="I15" s="11">
        <v>5</v>
      </c>
      <c r="J15" s="9"/>
      <c r="K15" s="35"/>
    </row>
    <row r="16" s="2" customFormat="1" ht="18.75" customHeight="1" spans="1:11">
      <c r="A16" s="36"/>
      <c r="B16" s="36"/>
      <c r="C16" s="36"/>
      <c r="D16" s="37" t="s">
        <v>326</v>
      </c>
      <c r="E16" s="38"/>
      <c r="F16" s="53" t="s">
        <v>327</v>
      </c>
      <c r="G16" s="39" t="s">
        <v>327</v>
      </c>
      <c r="H16" s="11">
        <v>6.25</v>
      </c>
      <c r="I16" s="11">
        <v>6.25</v>
      </c>
      <c r="J16" s="9"/>
      <c r="K16" s="35"/>
    </row>
    <row r="17" s="2" customFormat="1" ht="18.75" customHeight="1" spans="1:11">
      <c r="A17" s="36"/>
      <c r="B17" s="36"/>
      <c r="C17" s="34" t="s">
        <v>37</v>
      </c>
      <c r="D17" s="41" t="s">
        <v>328</v>
      </c>
      <c r="E17" s="42"/>
      <c r="F17" s="53" t="s">
        <v>225</v>
      </c>
      <c r="G17" s="43" t="s">
        <v>39</v>
      </c>
      <c r="H17" s="11">
        <v>6.25</v>
      </c>
      <c r="I17" s="11">
        <v>6.25</v>
      </c>
      <c r="J17" s="9"/>
      <c r="K17" s="35"/>
    </row>
    <row r="18" s="2" customFormat="1" ht="29.1" customHeight="1" spans="1:11">
      <c r="A18" s="36"/>
      <c r="B18" s="36"/>
      <c r="C18" s="34" t="s">
        <v>40</v>
      </c>
      <c r="D18" s="41" t="s">
        <v>329</v>
      </c>
      <c r="E18" s="42"/>
      <c r="F18" s="53" t="s">
        <v>70</v>
      </c>
      <c r="G18" s="44">
        <v>45627</v>
      </c>
      <c r="H18" s="11">
        <v>6.25</v>
      </c>
      <c r="I18" s="11">
        <v>6.25</v>
      </c>
      <c r="J18" s="9"/>
      <c r="K18" s="35"/>
    </row>
    <row r="19" s="2" customFormat="1" ht="36" customHeight="1" spans="1:11">
      <c r="A19" s="36"/>
      <c r="B19" s="36"/>
      <c r="C19" s="34" t="s">
        <v>44</v>
      </c>
      <c r="D19" s="41" t="s">
        <v>330</v>
      </c>
      <c r="E19" s="42"/>
      <c r="F19" s="53" t="s">
        <v>331</v>
      </c>
      <c r="G19" s="43" t="s">
        <v>332</v>
      </c>
      <c r="H19" s="11">
        <v>6.25</v>
      </c>
      <c r="I19" s="11">
        <v>3</v>
      </c>
      <c r="J19" s="9" t="s">
        <v>333</v>
      </c>
      <c r="K19" s="35"/>
    </row>
    <row r="20" s="2" customFormat="1" ht="24" customHeight="1" spans="1:11">
      <c r="A20" s="36"/>
      <c r="B20" s="36"/>
      <c r="C20" s="36"/>
      <c r="D20" s="45" t="s">
        <v>334</v>
      </c>
      <c r="E20" s="46"/>
      <c r="F20" s="53" t="s">
        <v>153</v>
      </c>
      <c r="G20" s="11" t="s">
        <v>115</v>
      </c>
      <c r="H20" s="11">
        <v>6.25</v>
      </c>
      <c r="I20" s="11">
        <v>0</v>
      </c>
      <c r="J20" s="9"/>
      <c r="K20" s="35"/>
    </row>
    <row r="21" s="2" customFormat="1" ht="24" customHeight="1" spans="1:11">
      <c r="A21" s="36"/>
      <c r="B21" s="54"/>
      <c r="C21" s="36"/>
      <c r="D21" s="45" t="s">
        <v>335</v>
      </c>
      <c r="E21" s="46"/>
      <c r="F21" s="53" t="s">
        <v>336</v>
      </c>
      <c r="G21" s="11" t="s">
        <v>337</v>
      </c>
      <c r="H21" s="11">
        <v>6.25</v>
      </c>
      <c r="I21" s="11">
        <v>6.25</v>
      </c>
      <c r="J21" s="9" t="s">
        <v>338</v>
      </c>
      <c r="K21" s="35"/>
    </row>
    <row r="22" s="2" customFormat="1" ht="24" customHeight="1" spans="1:11">
      <c r="A22" s="36"/>
      <c r="B22" s="11" t="s">
        <v>48</v>
      </c>
      <c r="C22" s="34" t="s">
        <v>49</v>
      </c>
      <c r="D22" s="45"/>
      <c r="E22" s="46"/>
      <c r="F22" s="55"/>
      <c r="G22" s="11"/>
      <c r="H22" s="11"/>
      <c r="I22" s="11"/>
      <c r="J22" s="9"/>
      <c r="K22" s="35"/>
    </row>
    <row r="23" s="2" customFormat="1" ht="24" customHeight="1" spans="1:11">
      <c r="A23" s="36"/>
      <c r="B23" s="11"/>
      <c r="C23" s="34" t="s">
        <v>50</v>
      </c>
      <c r="D23" s="41" t="s">
        <v>287</v>
      </c>
      <c r="E23" s="42"/>
      <c r="F23" s="43" t="s">
        <v>128</v>
      </c>
      <c r="G23" s="43" t="s">
        <v>129</v>
      </c>
      <c r="H23" s="11">
        <v>15</v>
      </c>
      <c r="I23" s="11">
        <v>15</v>
      </c>
      <c r="J23" s="9"/>
      <c r="K23" s="35"/>
    </row>
    <row r="24" s="2" customFormat="1" ht="24" customHeight="1" spans="1:11">
      <c r="A24" s="36"/>
      <c r="B24" s="11"/>
      <c r="C24" s="34" t="s">
        <v>54</v>
      </c>
      <c r="D24" s="45"/>
      <c r="E24" s="46"/>
      <c r="F24" s="55"/>
      <c r="G24" s="11"/>
      <c r="H24" s="11"/>
      <c r="I24" s="11"/>
      <c r="J24" s="9"/>
      <c r="K24" s="35"/>
    </row>
    <row r="25" s="2" customFormat="1" ht="24" customHeight="1" spans="1:11">
      <c r="A25" s="36"/>
      <c r="B25" s="11"/>
      <c r="C25" s="34" t="s">
        <v>55</v>
      </c>
      <c r="D25" s="41" t="s">
        <v>339</v>
      </c>
      <c r="E25" s="42"/>
      <c r="F25" s="43" t="s">
        <v>261</v>
      </c>
      <c r="G25" s="43" t="s">
        <v>129</v>
      </c>
      <c r="H25" s="11">
        <v>15</v>
      </c>
      <c r="I25" s="11">
        <v>15</v>
      </c>
      <c r="J25" s="9"/>
      <c r="K25" s="35"/>
    </row>
    <row r="26" s="2" customFormat="1" ht="60" customHeight="1" spans="1:11">
      <c r="A26" s="36"/>
      <c r="B26" s="34" t="s">
        <v>57</v>
      </c>
      <c r="C26" s="34" t="s">
        <v>58</v>
      </c>
      <c r="D26" s="41" t="s">
        <v>310</v>
      </c>
      <c r="E26" s="42"/>
      <c r="F26" s="47" t="s">
        <v>225</v>
      </c>
      <c r="G26" s="47" t="s">
        <v>225</v>
      </c>
      <c r="H26" s="11">
        <v>10</v>
      </c>
      <c r="I26" s="11">
        <v>8</v>
      </c>
      <c r="J26" s="9"/>
      <c r="K26" s="35"/>
    </row>
    <row r="27" s="2" customFormat="1" ht="20.25" customHeight="1" spans="1:11">
      <c r="A27" s="21" t="s">
        <v>60</v>
      </c>
      <c r="B27" s="48"/>
      <c r="C27" s="48"/>
      <c r="D27" s="48"/>
      <c r="E27" s="48"/>
      <c r="F27" s="48"/>
      <c r="G27" s="49"/>
      <c r="H27" s="11">
        <v>100</v>
      </c>
      <c r="I27" s="52">
        <f>SUM(I14:I26)+K7</f>
        <v>83.2648</v>
      </c>
      <c r="J27" s="9"/>
      <c r="K27" s="35"/>
    </row>
    <row r="28" ht="5.25" customHeight="1"/>
    <row r="29" ht="17.25" customHeight="1" spans="1:8">
      <c r="A29" s="4" t="s">
        <v>61</v>
      </c>
      <c r="H29" s="4"/>
    </row>
  </sheetData>
  <mergeCells count="5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6"/>
    <mergeCell ref="C19:C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SheetLayoutView="130" topLeftCell="A3" workbookViewId="0">
      <selection activeCell="P18" sqref="P18"/>
    </sheetView>
  </sheetViews>
  <sheetFormatPr defaultColWidth="8.125" defaultRowHeight="12"/>
  <cols>
    <col min="1" max="1" width="3.875" style="4" customWidth="1"/>
    <col min="2" max="2" width="4.625" style="4" customWidth="1"/>
    <col min="3" max="3" width="6.75" style="4" customWidth="1"/>
    <col min="4" max="4" width="15.875" style="4" customWidth="1"/>
    <col min="5" max="5" width="8.25" style="4" customWidth="1"/>
    <col min="6" max="6" width="10.25" style="4" customWidth="1"/>
    <col min="7" max="7" width="9.75" style="4" customWidth="1"/>
    <col min="8" max="8" width="5" style="5" customWidth="1"/>
    <col min="9" max="9" width="5.87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340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5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22"/>
      <c r="F7" s="22">
        <f>SUM(F8:F10)</f>
        <v>187.427633</v>
      </c>
      <c r="G7" s="23">
        <f>SUM(G8:G10)</f>
        <v>13.15</v>
      </c>
      <c r="H7" s="24"/>
      <c r="I7" s="15">
        <v>10</v>
      </c>
      <c r="J7" s="50">
        <f>G7/F7</f>
        <v>0.0701604122589544</v>
      </c>
      <c r="K7" s="22">
        <f>J7*I7</f>
        <v>0.701604122589544</v>
      </c>
    </row>
    <row r="8" s="2" customFormat="1" ht="27.75" customHeight="1" spans="1:11">
      <c r="A8" s="25"/>
      <c r="B8" s="19"/>
      <c r="C8" s="20"/>
      <c r="D8" s="21" t="s">
        <v>17</v>
      </c>
      <c r="E8" s="22"/>
      <c r="F8" s="22"/>
      <c r="G8" s="23"/>
      <c r="H8" s="24"/>
      <c r="I8" s="15" t="s">
        <v>18</v>
      </c>
      <c r="J8" s="50"/>
      <c r="K8" s="15" t="s">
        <v>18</v>
      </c>
    </row>
    <row r="9" s="2" customFormat="1" ht="18.75" customHeight="1" spans="1:11">
      <c r="A9" s="25"/>
      <c r="B9" s="19"/>
      <c r="C9" s="20"/>
      <c r="D9" s="9" t="s">
        <v>19</v>
      </c>
      <c r="E9" s="22"/>
      <c r="F9" s="22"/>
      <c r="G9" s="23"/>
      <c r="H9" s="24"/>
      <c r="I9" s="15" t="s">
        <v>18</v>
      </c>
      <c r="J9" s="50"/>
      <c r="K9" s="15" t="s">
        <v>18</v>
      </c>
    </row>
    <row r="10" s="2" customFormat="1" ht="18.75" customHeight="1" spans="1:11">
      <c r="A10" s="26"/>
      <c r="B10" s="27"/>
      <c r="C10" s="20"/>
      <c r="D10" s="28" t="s">
        <v>20</v>
      </c>
      <c r="E10" s="29"/>
      <c r="F10" s="30">
        <v>187.427633</v>
      </c>
      <c r="G10" s="31">
        <v>13.15</v>
      </c>
      <c r="H10" s="32"/>
      <c r="I10" s="29" t="s">
        <v>18</v>
      </c>
      <c r="J10" s="51">
        <f>G10/F10</f>
        <v>0.0701604122589544</v>
      </c>
      <c r="K10" s="29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75" customHeight="1" spans="1:11">
      <c r="A12" s="33"/>
      <c r="B12" s="11" t="s">
        <v>341</v>
      </c>
      <c r="C12" s="11"/>
      <c r="D12" s="11"/>
      <c r="E12" s="11"/>
      <c r="F12" s="11"/>
      <c r="G12" s="11" t="s">
        <v>342</v>
      </c>
      <c r="H12" s="11"/>
      <c r="I12" s="11"/>
      <c r="J12" s="11"/>
      <c r="K12" s="11"/>
    </row>
    <row r="13" s="3" customFormat="1" ht="27.95" customHeight="1" spans="1:11">
      <c r="A13" s="34" t="s">
        <v>26</v>
      </c>
      <c r="B13" s="34" t="s">
        <v>27</v>
      </c>
      <c r="C13" s="11" t="s">
        <v>28</v>
      </c>
      <c r="D13" s="11" t="s">
        <v>29</v>
      </c>
      <c r="E13" s="11"/>
      <c r="F13" s="35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5"/>
    </row>
    <row r="14" s="2" customFormat="1" ht="18.75" customHeight="1" spans="1:11">
      <c r="A14" s="36"/>
      <c r="B14" s="34" t="s">
        <v>33</v>
      </c>
      <c r="C14" s="34" t="s">
        <v>34</v>
      </c>
      <c r="D14" s="37" t="s">
        <v>343</v>
      </c>
      <c r="E14" s="38"/>
      <c r="F14" s="39" t="s">
        <v>36</v>
      </c>
      <c r="G14" s="40">
        <v>0.2</v>
      </c>
      <c r="H14" s="11">
        <v>12.5</v>
      </c>
      <c r="I14" s="11">
        <v>4</v>
      </c>
      <c r="J14" s="9"/>
      <c r="K14" s="35"/>
    </row>
    <row r="15" s="2" customFormat="1" ht="18.75" customHeight="1" spans="1:11">
      <c r="A15" s="36"/>
      <c r="B15" s="36"/>
      <c r="C15" s="34" t="s">
        <v>37</v>
      </c>
      <c r="D15" s="41" t="s">
        <v>344</v>
      </c>
      <c r="E15" s="42"/>
      <c r="F15" s="39" t="s">
        <v>68</v>
      </c>
      <c r="G15" s="43" t="s">
        <v>39</v>
      </c>
      <c r="H15" s="11">
        <v>12.5</v>
      </c>
      <c r="I15" s="11">
        <v>12.5</v>
      </c>
      <c r="J15" s="9"/>
      <c r="K15" s="35"/>
    </row>
    <row r="16" s="2" customFormat="1" ht="29.1" customHeight="1" spans="1:11">
      <c r="A16" s="36"/>
      <c r="B16" s="36"/>
      <c r="C16" s="34" t="s">
        <v>40</v>
      </c>
      <c r="D16" s="41" t="s">
        <v>345</v>
      </c>
      <c r="E16" s="42"/>
      <c r="F16" s="39" t="s">
        <v>70</v>
      </c>
      <c r="G16" s="44">
        <v>45627</v>
      </c>
      <c r="H16" s="11">
        <v>12.5</v>
      </c>
      <c r="I16" s="11">
        <v>12.5</v>
      </c>
      <c r="J16" s="9"/>
      <c r="K16" s="35"/>
    </row>
    <row r="17" s="2" customFormat="1" ht="36" customHeight="1" spans="1:11">
      <c r="A17" s="36"/>
      <c r="B17" s="36"/>
      <c r="C17" s="34" t="s">
        <v>44</v>
      </c>
      <c r="D17" s="41" t="s">
        <v>346</v>
      </c>
      <c r="E17" s="42"/>
      <c r="F17" s="39" t="s">
        <v>347</v>
      </c>
      <c r="G17" s="43" t="s">
        <v>348</v>
      </c>
      <c r="H17" s="11">
        <v>12.5</v>
      </c>
      <c r="I17" s="11">
        <v>4</v>
      </c>
      <c r="J17" s="9"/>
      <c r="K17" s="35"/>
    </row>
    <row r="18" s="2" customFormat="1" ht="24" customHeight="1" spans="1:11">
      <c r="A18" s="36"/>
      <c r="B18" s="11" t="s">
        <v>48</v>
      </c>
      <c r="C18" s="34" t="s">
        <v>49</v>
      </c>
      <c r="D18" s="45"/>
      <c r="E18" s="46"/>
      <c r="F18" s="11"/>
      <c r="G18" s="11"/>
      <c r="H18" s="11"/>
      <c r="I18" s="11"/>
      <c r="J18" s="9"/>
      <c r="K18" s="35"/>
    </row>
    <row r="19" s="2" customFormat="1" ht="24" customHeight="1" spans="1:11">
      <c r="A19" s="36"/>
      <c r="B19" s="11"/>
      <c r="C19" s="34" t="s">
        <v>50</v>
      </c>
      <c r="D19" s="41" t="s">
        <v>287</v>
      </c>
      <c r="E19" s="42"/>
      <c r="F19" s="43" t="s">
        <v>128</v>
      </c>
      <c r="G19" s="43" t="s">
        <v>129</v>
      </c>
      <c r="H19" s="11">
        <v>15</v>
      </c>
      <c r="I19" s="11">
        <v>15</v>
      </c>
      <c r="J19" s="9"/>
      <c r="K19" s="35"/>
    </row>
    <row r="20" s="2" customFormat="1" ht="24" customHeight="1" spans="1:11">
      <c r="A20" s="36"/>
      <c r="B20" s="11"/>
      <c r="C20" s="34" t="s">
        <v>54</v>
      </c>
      <c r="D20" s="45"/>
      <c r="E20" s="46"/>
      <c r="F20" s="11"/>
      <c r="G20" s="11"/>
      <c r="H20" s="11"/>
      <c r="I20" s="11"/>
      <c r="J20" s="9"/>
      <c r="K20" s="35"/>
    </row>
    <row r="21" s="2" customFormat="1" ht="24" customHeight="1" spans="1:11">
      <c r="A21" s="36"/>
      <c r="B21" s="11"/>
      <c r="C21" s="34" t="s">
        <v>55</v>
      </c>
      <c r="D21" s="41" t="s">
        <v>339</v>
      </c>
      <c r="E21" s="42"/>
      <c r="F21" s="43" t="s">
        <v>261</v>
      </c>
      <c r="G21" s="43" t="s">
        <v>129</v>
      </c>
      <c r="H21" s="11">
        <v>15</v>
      </c>
      <c r="I21" s="11">
        <v>15</v>
      </c>
      <c r="J21" s="9"/>
      <c r="K21" s="35"/>
    </row>
    <row r="22" s="2" customFormat="1" ht="60" customHeight="1" spans="1:11">
      <c r="A22" s="36"/>
      <c r="B22" s="34" t="s">
        <v>57</v>
      </c>
      <c r="C22" s="34" t="s">
        <v>58</v>
      </c>
      <c r="D22" s="41" t="s">
        <v>310</v>
      </c>
      <c r="E22" s="42"/>
      <c r="F22" s="47" t="s">
        <v>225</v>
      </c>
      <c r="G22" s="47" t="s">
        <v>225</v>
      </c>
      <c r="H22" s="11">
        <v>10</v>
      </c>
      <c r="I22" s="11">
        <v>8</v>
      </c>
      <c r="J22" s="9"/>
      <c r="K22" s="35"/>
    </row>
    <row r="23" s="2" customFormat="1" ht="20.25" customHeight="1" spans="1:11">
      <c r="A23" s="21" t="s">
        <v>60</v>
      </c>
      <c r="B23" s="48"/>
      <c r="C23" s="48"/>
      <c r="D23" s="48"/>
      <c r="E23" s="48"/>
      <c r="F23" s="48"/>
      <c r="G23" s="49"/>
      <c r="H23" s="11">
        <v>100</v>
      </c>
      <c r="I23" s="52">
        <f>SUM(I14:I22)+K7</f>
        <v>71.7016041225895</v>
      </c>
      <c r="J23" s="9"/>
      <c r="K23" s="35"/>
    </row>
    <row r="24" ht="5.25" customHeight="1"/>
    <row r="25" ht="17.25" customHeight="1" spans="1:8">
      <c r="A25" s="4" t="s">
        <v>61</v>
      </c>
      <c r="H25" s="4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1.（年初）党建思政专项</vt:lpstr>
      <vt:lpstr>2.（年初）学前和高中生均奖补机制</vt:lpstr>
      <vt:lpstr>3.（年初）国培区培及乡村教师</vt:lpstr>
      <vt:lpstr>4.（年初）教育特殊补助资金</vt:lpstr>
      <vt:lpstr>5.（年初）教育质量提升行动</vt:lpstr>
      <vt:lpstr>6.（年初）普通高中扩优提质补助项目</vt:lpstr>
      <vt:lpstr>7.（年初）各级各类学生资助</vt:lpstr>
      <vt:lpstr>8.（年初）学生军训专项</vt:lpstr>
      <vt:lpstr>9.（年初）学生生活补助</vt:lpstr>
      <vt:lpstr>10.（年中追加）人才专项资金</vt:lpstr>
      <vt:lpstr>11.（年中追加）美育质量提升工程项目资金</vt:lpstr>
      <vt:lpstr>12.（年中追加）教育项目（第六批）</vt:lpstr>
      <vt:lpstr>13.（年中追加）全区“五杯”竞赛项目</vt:lpstr>
      <vt:lpstr>14.（结转）中小学财务管理示范校</vt:lpstr>
      <vt:lpstr>15.（结转）宁夏育才中学风雨操场顶部改建项目</vt:lpstr>
      <vt:lpstr>16.（结转）自治区“互联网+教育”示范区建设</vt:lpstr>
      <vt:lpstr>17.基本运转支出(教育收费收支)</vt:lpstr>
      <vt:lpstr>18.基本户非财政拨款</vt:lpstr>
      <vt:lpstr>19.单位基本户结转项目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Nancy</cp:lastModifiedBy>
  <dcterms:created xsi:type="dcterms:W3CDTF">2025-03-24T06:53:00Z</dcterms:created>
  <dcterms:modified xsi:type="dcterms:W3CDTF">2025-05-09T01:27:02Z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8C272B82F0B8457793C93456D664186E_11</vt:lpwstr>
  </property>
  <property fmtid="{D5CDD505-2E9C-101B-9397-08002B2CF9AE}" pid="3" name="KSOProductBuildVer">
    <vt:lpwstr>2052-12.1.0.20784</vt:lpwstr>
  </property>
</Properties>
</file>