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tabRatio="729" firstSheet="3" activeTab="7"/>
  </bookViews>
  <sheets>
    <sheet name="1.质量提升653万" sheetId="1" r:id="rId1"/>
    <sheet name="2.学生资助补助382.69万" sheetId="2" r:id="rId2"/>
    <sheet name="3.生均奖补598.82万" sheetId="3" r:id="rId3"/>
    <sheet name="4.学生生活补助605万" sheetId="4" r:id="rId4"/>
    <sheet name="5.学生军训4.75万" sheetId="5" r:id="rId5"/>
    <sheet name="6.思政专项4万" sheetId="6" r:id="rId6"/>
    <sheet name="7.国培区培5万" sheetId="7" r:id="rId7"/>
    <sheet name="8.扩优提质690万" sheetId="8" r:id="rId8"/>
    <sheet name="9.课题经费5.5万" sheetId="9" r:id="rId9"/>
    <sheet name="10.基本户结转200万" sheetId="10" r:id="rId10"/>
    <sheet name="11.年中下达安保提升110万" sheetId="11" r:id="rId11"/>
    <sheet name="12.结转第七批教育统筹资金70万"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<sst xmlns="http://schemas.openxmlformats.org/spreadsheetml/2006/main" count="1046" uniqueCount="285">
  <si>
    <t>附件</t>
  </si>
  <si>
    <t>自治区项目支出绩效自评表</t>
  </si>
  <si>
    <r>
      <rPr>
        <sz val="9"/>
        <rFont val="宋体"/>
        <charset val="134"/>
      </rPr>
      <t>（202</t>
    </r>
    <r>
      <rPr>
        <sz val="9"/>
        <rFont val="宋体"/>
        <charset val="134"/>
      </rPr>
      <t>4</t>
    </r>
    <r>
      <rPr>
        <sz val="9"/>
        <rFont val="宋体"/>
        <charset val="134"/>
      </rPr>
      <t>年度）</t>
    </r>
  </si>
  <si>
    <t>项目名称</t>
  </si>
  <si>
    <t>“基础教育质量提升”项目——宁夏六盘山高级中学</t>
  </si>
  <si>
    <t>主管部门</t>
  </si>
  <si>
    <t>自治区教育厅</t>
  </si>
  <si>
    <t>实施单位</t>
  </si>
  <si>
    <t>宁夏六盘山高级中学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</si>
  <si>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</si>
  <si>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</si>
  <si>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</si>
  <si>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</si>
  <si>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</si>
  <si>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</si>
  <si>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</si>
  <si>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</si>
  <si>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</si>
  <si>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</si>
  <si>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</si>
  <si>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</si>
  <si>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</si>
  <si>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</si>
  <si>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</si>
  <si>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 xml:space="preserve">    教育质量提升行动项目2024年年初预算安排资金653万元。其中：高中课堂改革试点项目安排资金648万元，师德师风培训项目资金5万元。上述资金主要用于推动改善学校办学条件，补齐短板弱项，加强师资保障，提升学校办学质量。
    年中安排县中托管帮扶项目资金50万元，用于支持宁朔中学和兴海中学的教育帮扶工作，推动改善双方学校办学条件，补齐短板弱项，加强师资保障，提升学校办学质量。</t>
  </si>
  <si>
    <t xml:space="preserve">    教育质量提升行动项目2024年实际完成支出652.59万元，其中：高中课堂改革试点项目资金648万元全部支出完毕，师德师风培训项目资金5万元，当年完成支出4.59万元。上述资金均用于推动改善学校办学条件，补齐短板弱项，加强师资保障，提升学校办学质量。
    年中安排的50万元县中托管帮扶项目资金，当年完成支出25.58万元，全部用于支持宁朔中学和兴海中学的教育帮扶工作，完成全面帮扶任务。其中派遣3人驻兴海中学长期任教，并组织各学科教师每周前往青铜峡宁朔中学进行教育帮扶和各类教科研活动推动改善了双方学校办学条件，补齐了短板弱项，加强了师资保障，提升学校办学质量。</t>
  </si>
  <si>
    <t>绩
效
指
标</t>
  </si>
  <si>
    <t>一级指标</t>
  </si>
  <si>
    <t>二级指标</t>
  </si>
  <si>
    <t>三级指标</t>
  </si>
  <si>
    <t>年度指标值</t>
  </si>
  <si>
    <t>实际完成值</t>
  </si>
  <si>
    <t>偏差原因分析
及改进措施</t>
  </si>
  <si>
    <t>产
出
指
标
（50分）</t>
  </si>
  <si>
    <t>数量指标</t>
  </si>
  <si>
    <t>厅直学校—高中课堂改革试点项目班级数量</t>
  </si>
  <si>
    <t>36个班级</t>
  </si>
  <si>
    <t>帮扶学校数量</t>
  </si>
  <si>
    <t>2所</t>
  </si>
  <si>
    <t>厅直学校—师德师风培训项目</t>
  </si>
  <si>
    <t>1年</t>
  </si>
  <si>
    <t>质量指标</t>
  </si>
  <si>
    <t>设备采购验收合格率</t>
  </si>
  <si>
    <t>派遣教师批次</t>
  </si>
  <si>
    <t>不低于10批次</t>
  </si>
  <si>
    <t>15批次</t>
  </si>
  <si>
    <t>师德师风问题投诉率</t>
  </si>
  <si>
    <t>有教师因师德师风问题被投诉并接受处分。主要原因为职业道德和法治观念弱化，今后将进一步加强警示教育</t>
  </si>
  <si>
    <t>时效指标</t>
  </si>
  <si>
    <t>设备采购完成时间</t>
  </si>
  <si>
    <t>2024年底前</t>
  </si>
  <si>
    <t>帮扶期</t>
  </si>
  <si>
    <t>师德师风培训工作截止时间</t>
  </si>
  <si>
    <t>成本指标</t>
  </si>
  <si>
    <t>18万元/班级</t>
  </si>
  <si>
    <t>每所学校帮扶工作经费</t>
  </si>
  <si>
    <t>25万元/校</t>
  </si>
  <si>
    <t>5万元/年</t>
  </si>
  <si>
    <t>4.59万元</t>
  </si>
  <si>
    <t xml:space="preserve">效
益
指
标（30分）
</t>
  </si>
  <si>
    <t>经济效益
指标</t>
  </si>
  <si>
    <t>本年度内项目资金执行率</t>
  </si>
  <si>
    <t>社会效益
指标</t>
  </si>
  <si>
    <t>学校办学条件</t>
  </si>
  <si>
    <t>显著提升</t>
  </si>
  <si>
    <t>和受助学校办学能力在当地口碑</t>
  </si>
  <si>
    <t>有所好转</t>
  </si>
  <si>
    <t>生态效益
指标</t>
  </si>
  <si>
    <t>受助学校对当地教育生态的贡献程度</t>
  </si>
  <si>
    <t>明显增加</t>
  </si>
  <si>
    <t>可持续
影响指标</t>
  </si>
  <si>
    <t>育人质量和受助学校的教科研能力和管理水平</t>
  </si>
  <si>
    <t>逐步提高</t>
  </si>
  <si>
    <t>明显提升</t>
  </si>
  <si>
    <t>满意度指标（10分）</t>
  </si>
  <si>
    <t>服务对象
满意度
指标</t>
  </si>
  <si>
    <t>家长满意率</t>
  </si>
  <si>
    <t>≥90%</t>
  </si>
  <si>
    <t xml:space="preserve">    总分</t>
  </si>
  <si>
    <t xml:space="preserve"> 注意事项：总分100=绩效指标90分+资金执行情况10，请大家务必按照勾稽关系准确计分。</t>
  </si>
  <si>
    <t>学生资助补助（普通高中）—宁夏六盘山高级中学</t>
  </si>
  <si>
    <t xml:space="preserve">    国家助学金用于向受助学生发放资助；免学费补助资金用于弥补因学校免收学费导致收入减少产生的经费不足，维持学校运转，保障正常的教育教学工作。</t>
  </si>
  <si>
    <t xml:space="preserve">    国家助学金用于向受助学生发放资助，实现了应助尽助；免学费补助资金用于弥补因学校免收学费导致收入减少产生的经费不足，维持了学校运转，保障了正常的教育教学工作。</t>
  </si>
  <si>
    <t>普通高中国家助学金拨款人均标准</t>
  </si>
  <si>
    <t>914元/人</t>
  </si>
  <si>
    <t>普通高中免学费补助拨款人均标准</t>
  </si>
  <si>
    <t>1000人</t>
  </si>
  <si>
    <t>受助贫困学生覆盖面</t>
  </si>
  <si>
    <t>春季学期国家助学金发放到位时间</t>
  </si>
  <si>
    <t>4月底前</t>
  </si>
  <si>
    <t>秋季学期国家助学金发放到位时间</t>
  </si>
  <si>
    <t>11月底前</t>
  </si>
  <si>
    <t>2000元/人</t>
  </si>
  <si>
    <t>建档立卡户贫困学生资助情况</t>
  </si>
  <si>
    <t>应助尽助100%</t>
  </si>
  <si>
    <t>各地结合实际，在确定普通高中国家助学金资助面时适当向农村地区学生、贫困地区学生和少数民族学生倾斜。</t>
  </si>
  <si>
    <t>适当倾斜</t>
  </si>
  <si>
    <t>按照资助库人员精准资助</t>
  </si>
  <si>
    <t>减轻普通高中学生经济压力，激励高中阶段学生成长成才。</t>
  </si>
  <si>
    <t>接受资助的普通高中家庭经济困难学生不因贫失学</t>
  </si>
  <si>
    <t>无因贫失学的学生</t>
  </si>
  <si>
    <t>资助政策发挥作用时间</t>
  </si>
  <si>
    <t>3年以上</t>
  </si>
  <si>
    <t>长期实施</t>
  </si>
  <si>
    <t>学生、家长抽样调查满意度</t>
  </si>
  <si>
    <t>不低于85%</t>
  </si>
  <si>
    <t>学前和高中生均奖补机制（普通高中）—宁夏六盘山高级中学</t>
  </si>
  <si>
    <t xml:space="preserve">    预期目标：保障2024年度学校运转支出；同时购置必要设备、材料、物资，保障2024年度学校教育教学任务顺利完成。</t>
  </si>
  <si>
    <t xml:space="preserve">    完成情况：有效保障了2024年度学校运转支出，购置了必要设备、材料、物资，保障了2024年度学校教育教学任务顺利完成。</t>
  </si>
  <si>
    <t>普通高中在校生数</t>
  </si>
  <si>
    <t>保障普通高中学生正常运转率</t>
  </si>
  <si>
    <t>正常运转</t>
  </si>
  <si>
    <t>拨付普通高中生均公用经费奖补资金下达时间</t>
  </si>
  <si>
    <t>每年5月底完成</t>
  </si>
  <si>
    <t>年初下达</t>
  </si>
  <si>
    <t>普通高中生均公用经费奖补资金生均拨款标准</t>
  </si>
  <si>
    <t>1050元/人</t>
  </si>
  <si>
    <t>无</t>
  </si>
  <si>
    <t>——</t>
  </si>
  <si>
    <t>改善办学条件，保障正常运转</t>
  </si>
  <si>
    <t>效果显著</t>
  </si>
  <si>
    <t>采购环保产品使用率</t>
  </si>
  <si>
    <t>确保学校运转期间各项工作正常开展</t>
  </si>
  <si>
    <t>自治区政策，长期实施</t>
  </si>
  <si>
    <t>师生和家长满意度</t>
  </si>
  <si>
    <t>85%以上</t>
  </si>
  <si>
    <t>学生生活补助（普通高中）—宁夏六盘山高级中学</t>
  </si>
  <si>
    <t xml:space="preserve">    按照自治区人民政府对宁夏六盘山高级中学建设方案批复，按实有学生数每人每年1000元标准发放生活补助，保证学生安心就学。2024年预计实有学生数5850人，学生生活补助项目资金预算资金605万元，其中585万元用于对经济条件困难影响就学的农村学生进行生活补助，20万元作为奖助学金对满足资助条件、品学兼优的学生进行资助、救助、奖励、表彰。</t>
  </si>
  <si>
    <t>农村学生生活补助拨款标准</t>
  </si>
  <si>
    <r>
      <rPr>
        <sz val="9"/>
        <color rgb="FF000000"/>
        <rFont val="宋体"/>
        <charset val="134"/>
      </rPr>
      <t>1000元/人</t>
    </r>
    <r>
      <rPr>
        <sz val="9"/>
        <color rgb="FF000000"/>
        <rFont val="微软雅黑"/>
        <charset val="134"/>
      </rPr>
      <t>•</t>
    </r>
    <r>
      <rPr>
        <sz val="9"/>
        <color rgb="FF000000"/>
        <rFont val="宋体"/>
        <charset val="134"/>
      </rPr>
      <t>年</t>
    </r>
  </si>
  <si>
    <t>1000元/人•年</t>
  </si>
  <si>
    <t>农村学生生活补助预计受益人数</t>
  </si>
  <si>
    <t>5850人</t>
  </si>
  <si>
    <t>农村学生资助人数</t>
  </si>
  <si>
    <t>4000人</t>
  </si>
  <si>
    <t>农村学生受助覆盖率</t>
  </si>
  <si>
    <t>学生资助奖励条件</t>
  </si>
  <si>
    <t>品学兼优学生</t>
  </si>
  <si>
    <t>全年10个月每月资助款发放及时率</t>
  </si>
  <si>
    <t>农村学生生活补助标准</t>
  </si>
  <si>
    <t>农村学生资助标准</t>
  </si>
  <si>
    <t>50元/人</t>
  </si>
  <si>
    <t>缓解学生经济压力，控制因贫失学率</t>
  </si>
  <si>
    <t>本年无因贫失学的学生</t>
  </si>
  <si>
    <t>鼓励采购环保产品，节能减排，绿色低碳</t>
  </si>
  <si>
    <t>使用环保的材料，奖励工作形式绿色低碳，更加多样、完备</t>
  </si>
  <si>
    <t>环保节能产品采购率100%</t>
  </si>
  <si>
    <t>≥95%</t>
  </si>
  <si>
    <t>学生军训（普通高中）—宁夏六盘山高级中学</t>
  </si>
  <si>
    <t xml:space="preserve">    拟于每年9月对招录的1950名高一年级新生组织军事训练。安排军训专项资金47500元，用于学生军事训练期间军训教官的伙食补助、训练教（器）材购置、参训人员训练服及用水补助、军训先进班集体、先进个人、先进教官表彰等。 通过对新生组织军事训练，提升学生军事素养，增强学生体质，培养学生爱国主义情怀和集体荣誉感。</t>
  </si>
  <si>
    <t xml:space="preserve">    当年9月对招录的1950名高一年级新生组织了军事训练。安排军训专项资金47500元，用于学生军事训练期间军训教官的伙食补助、训练教（器）材购置、参训人员训练服及用水补助、军训先进班集体、先进个人、先进教官表彰等。 通过对新生组织军事训练，提升了学生军事素养，增强了学生体质，培养了学生爱国主义情怀和集体荣誉感。</t>
  </si>
  <si>
    <t>2024学年度接受军训新生数量</t>
  </si>
  <si>
    <t>1900人</t>
  </si>
  <si>
    <t>军训工作新生参与率与达标率</t>
  </si>
  <si>
    <t>95%以上</t>
  </si>
  <si>
    <t>完成时限</t>
  </si>
  <si>
    <t>2024年9月底完成</t>
  </si>
  <si>
    <t>预计生均军训费支出</t>
  </si>
  <si>
    <t>25元/人</t>
  </si>
  <si>
    <t>32元/人</t>
  </si>
  <si>
    <t>青少年国防意识</t>
  </si>
  <si>
    <t>认识国防的重要性必要性</t>
  </si>
  <si>
    <t>认识了国防的重要性必要性</t>
  </si>
  <si>
    <t>学生军训工作水平和我区国防建设工作</t>
  </si>
  <si>
    <t>进一步提升</t>
  </si>
  <si>
    <t>得到了进一步提升</t>
  </si>
  <si>
    <t>参与项目学校及师生满意率</t>
  </si>
  <si>
    <t>90%以上</t>
  </si>
  <si>
    <t xml:space="preserve">    总  分</t>
  </si>
  <si>
    <t>党建思政专项（普通高中）—宁夏六盘山高级中学</t>
  </si>
  <si>
    <t xml:space="preserve">    2024年思政课一体化（教学名师工作室）项目经费共计4万元，预期达到的效果和效益：习近平新时代中国特色社会主义思想“三进”成效显著，思政课建设质量显著提升，教材建设成效明显提升，学校思想政治工作质量和学生思想政治滚动调查持续向好。</t>
  </si>
  <si>
    <t xml:space="preserve">    2024年思政课一体化（教学名师工作室）项目经费共计4万元，用于习近平新时代中国特色社会主义思想“三进”工作，成效显著；思政课建设质量显著提升，思政校本课程建设成效明显提升，学校思想政治工作质量和学生思想政治滚动调查持续向好。</t>
  </si>
  <si>
    <t>思政课一体化——教学名师工作室数量</t>
  </si>
  <si>
    <t>1个</t>
  </si>
  <si>
    <t>思政课一体化——教学名师工作室创建工作完成度</t>
  </si>
  <si>
    <t>思政课工作进度按照学年度推进，至次年6月结束。次年继续推进。</t>
  </si>
  <si>
    <t>项目预计完成时间</t>
  </si>
  <si>
    <t>2024年12月前</t>
  </si>
  <si>
    <t>思政课一体化——教学名师工作室创建经费</t>
  </si>
  <si>
    <t>4万元/年</t>
  </si>
  <si>
    <t>学校思政工作和学生思想觉悟</t>
  </si>
  <si>
    <t>不断提升</t>
  </si>
  <si>
    <t>学生思政意识和时事政治敏感度</t>
  </si>
  <si>
    <t>不断提高</t>
  </si>
  <si>
    <t>学校思想政治工作质量和学生思想政治滚动调查满意度</t>
  </si>
  <si>
    <t>国培区培及乡村教师支持计划（普通高中）—宁夏六盘山高级中学</t>
  </si>
  <si>
    <t>一.根据教育部 财政部《关于实施中小学幼儿园教师国家级培训计划(2021-2025年)的通知》（教师函〔2021〕4号）等文件精神，实施国培区培及乡村教师专业培训，实施期3年。
二.资金额度： 2024年每年本级教师培训及乡村教师支持计划专项5万元
三.项目内容：开展塞上名师各工作室建设。
四.预期达到的效果和效益：深刻把握教育高质量发展阶段的新要求，坚持示范引领与整体提升结合，落实立德树人，为基础教育改革发展培养高端引领人才，为乡村振兴和中西部欠发达地区农村教育改革发展提供坚强师资支撑。</t>
  </si>
  <si>
    <t xml:space="preserve">    我校有效支持开展了塞上名师和各学科名师工作室建设。深刻把握了教育高质量发展阶段的新要求，坚持了示范引领与整体提升结合，落实了立德树人，为基础教育改革发展培养了高端引领人才，为乡村振兴和中西部欠发达地区农村教育改革发展提供了坚强师资支撑。</t>
  </si>
  <si>
    <t>管理建设地理学课名师工作室数量</t>
  </si>
  <si>
    <t>名师工作室验收和自评合格率</t>
  </si>
  <si>
    <t>不低于90%</t>
  </si>
  <si>
    <t>资金支出进度达到70%时间</t>
  </si>
  <si>
    <t>新高考改革，科研思路调整，暂缓支出，重新调整确认科研重点方向。</t>
  </si>
  <si>
    <t>管理建设地理学课名师工作室数量成本</t>
  </si>
  <si>
    <t>名师工作室建设对于地理学科在全区影响力</t>
  </si>
  <si>
    <t>名师工作室培养的教学名师在全区地理学科科研能力</t>
  </si>
  <si>
    <t>工作室成员满意度</t>
  </si>
  <si>
    <t>≥80%</t>
  </si>
  <si>
    <t>普通高中扩优提质补助项目—宁夏六盘山高级中学</t>
  </si>
  <si>
    <t xml:space="preserve">    1.结转资金继续实施地下管网维修改造项目。
    2.当年资金实施如下项目：
  （1）男女学生公寓楼外墙保温、楼顶防水改造、教学楼，B、C楼，男生公寓楼卫生间改造，补助资金资金450万元；
  （2）理化生智慧实验室各1间，每间80万元，补助资金240万元。
    预期实现绩效目标：促进高中办学条件进一步改善，普通高中教育质量显著提升。</t>
  </si>
  <si>
    <t xml:space="preserve">    1.结转资金继续实施完成了地下管网维修改造项目。
    2.当年资金实施如下项目：
  （1）男女学生公寓楼外墙保温、楼顶防水改造、教学楼，B、C楼，男生公寓楼卫生间改造，补助资金资金450万元；
  （2）理化生智慧实验室各1间，每间80万元，补助资金240万元。
    实现了预期的绩效目标，办学条件获得了进一步改善，普通高中教育质量获得了显著提升。</t>
  </si>
  <si>
    <t>教学楼宿舍楼维修改造</t>
  </si>
  <si>
    <t>1次/年</t>
  </si>
  <si>
    <t>原计划实施3栋学生宿舍外墙保温，因工期和资金量有限，本年实施2栋楼，剩下一栋楼次年实施</t>
  </si>
  <si>
    <t>智慧实验室</t>
  </si>
  <si>
    <t>3间</t>
  </si>
  <si>
    <t>项目验收合格率</t>
  </si>
  <si>
    <t>100%</t>
  </si>
  <si>
    <t>项目完成时间</t>
  </si>
  <si>
    <t>2024年12月31日前</t>
  </si>
  <si>
    <t>2024年9月30日前</t>
  </si>
  <si>
    <t>教学楼、宿舍楼维修改造</t>
  </si>
  <si>
    <t>450万元//次</t>
  </si>
  <si>
    <t>80万元/间</t>
  </si>
  <si>
    <t>办好扶贫教育，促进社会进步、带动就业</t>
  </si>
  <si>
    <t>升学率和社会满意度持续提升</t>
  </si>
  <si>
    <t>学校教学和管理效率</t>
  </si>
  <si>
    <t>大幅度提升</t>
  </si>
  <si>
    <t>师生满意度</t>
  </si>
  <si>
    <t>&gt;90%</t>
  </si>
  <si>
    <t>宁夏六盘山高级中学“教育政策研究课题”项目——（中央新疆西藏等地区特殊教育补助资金预算）</t>
  </si>
  <si>
    <t xml:space="preserve">    预期达到的效果和效益：深刻把握教育高质量发展阶段的新要求，坚持示范引领与整体提升结合，落实立德树人，加强学校教师队伍建设，提高教师学科专业素养，适应全面实施新课程、使用新教材，熟练大概念教学素养导向的大单员整体教学设计，为基础教育改革发展培养高端引领人才，为乡村振兴和中西部欠发达地区农村教育改革发展提供坚强师资支撑。</t>
  </si>
  <si>
    <t xml:space="preserve">    支持开展了塞上名师和各学科名师工作室建设。深刻把握了教育高质量发展阶段的新要求，坚持了示范引领与整体提升结合，落实了立德树人，为基础教育改革发展培养了高端引领人才，为乡村振兴和中西部欠发达地区农村教育改革发展提供了坚强师资支撑。其中1万元赵保利个人课题经费全部列支完毕，5.5万元学校课题经费支出率低，主要原因为新高考改革，科研思路调整，暂缓支出，重新调整确认科研重点方向。</t>
  </si>
  <si>
    <t>立项批复数量</t>
  </si>
  <si>
    <t>2项</t>
  </si>
  <si>
    <t>结题通过率</t>
  </si>
  <si>
    <t>结题时间</t>
  </si>
  <si>
    <t>2024年11月前</t>
  </si>
  <si>
    <t>有一个课题未结题，主要原因为新高考改革，需要调整科研思路，暂缓支出，重新调整确认科研重点方向。计划抓紧实施，完成课题。</t>
  </si>
  <si>
    <t>支持课题经费</t>
  </si>
  <si>
    <t>6.5万元</t>
  </si>
  <si>
    <t>课题经费中直接费用占比</t>
  </si>
  <si>
    <t>不低于70%</t>
  </si>
  <si>
    <t>形成课题成果对学校教学工作的参考价值</t>
  </si>
  <si>
    <t>极具参考价值</t>
  </si>
  <si>
    <t>课题经费采购环保产品占比</t>
  </si>
  <si>
    <t>不低于95%</t>
  </si>
  <si>
    <t>形成课题成果对学校教学工作的指导作用</t>
  </si>
  <si>
    <t>长期存在</t>
  </si>
  <si>
    <t>课题组成员对经费保障满意度</t>
  </si>
  <si>
    <t>不低于80%</t>
  </si>
  <si>
    <t>未结题项目尚未开展满意度调查。计划抓紧实施，完成课题。</t>
  </si>
  <si>
    <t>基本账户财政拨款结转资金</t>
  </si>
  <si>
    <t xml:space="preserve">    按照2024年度预算编制工作要求，将学校基本户财政资金支出列入预算。我校2024年计划从基本账户中的结转资金中列支200万元，用于弥补免除学费住宿费后学校收入减少部分，用于学校运转，保障基本运行。</t>
  </si>
  <si>
    <t xml:space="preserve">    按照2024年度预算编制工作要求，我校将基本账户财政资金支出列入了预算。实际从基本账户中的结转资金中列支96.84万元，用于弥补免除学费住宿费后学校收入减少部分，用于学校运转，保障基本运行。</t>
  </si>
  <si>
    <t>师生人均核定标准</t>
  </si>
  <si>
    <t>330元/人</t>
  </si>
  <si>
    <t>160元/人</t>
  </si>
  <si>
    <t>1.经费使用政策发生变化，暂缓支出；
2.年末下达统筹资金，基本户结转资金暂缓使用。</t>
  </si>
  <si>
    <t>项目资金支出完毕时间</t>
  </si>
  <si>
    <t>项目资金受益师生覆盖面</t>
  </si>
  <si>
    <t>覆盖面90%以上</t>
  </si>
  <si>
    <t>收益师生数</t>
  </si>
  <si>
    <t>不少于6000人</t>
  </si>
  <si>
    <t>6000人以上</t>
  </si>
  <si>
    <t>学校运行情况</t>
  </si>
  <si>
    <t>学校办学水平</t>
  </si>
  <si>
    <t>达到90%以上</t>
  </si>
  <si>
    <t>第七批教育项目统筹资金—宁夏六盘山高级中学</t>
  </si>
  <si>
    <t xml:space="preserve">    2024年分配下达安保类统筹资金110万元。计划用于校园安保相关的事物以及安保质量提升支出，如学生公寓防火门更新、校园监控设施升级改造、校园网络安全等保测评服务、微机教室防静电设施升级改造、校园安保服务等支出。通过深化校园物防技防的建设，补齐校园安全短板，强化校园安全防范工作，筑牢校园安全防线，切实维护师生人身和财产安全，提升校园安全防范水平。</t>
  </si>
  <si>
    <t>学校校园安全物防技防项目建设</t>
  </si>
  <si>
    <t>2个</t>
  </si>
  <si>
    <t>校园安全物防、技防建设，符合校园安全标准及规范。</t>
  </si>
  <si>
    <t>学校校园安全物防、技防项目建设</t>
  </si>
  <si>
    <t>项目建设当年完成</t>
  </si>
  <si>
    <t>100万元安保统筹资金年末下达，无法实现支出。计划在2025年上半年全部实现支出。</t>
  </si>
  <si>
    <t>厅直属学校校园安全物防技防项目建设</t>
  </si>
  <si>
    <t>110万元/年•校</t>
  </si>
  <si>
    <t>通过项目建设，不断提高校园安全防范水平，提升师生、家长、社会安全感。</t>
  </si>
  <si>
    <t>逐步提升</t>
  </si>
  <si>
    <t>加强校园安全防范能力，切实维护师生人身和财产安全，提升校园安全防范水平。</t>
  </si>
  <si>
    <t>教职工、家长、学生满意度</t>
  </si>
  <si>
    <t>第七批教育项目统筹资金（校舍维修改造）—宁夏六盘山高级中学</t>
  </si>
  <si>
    <t xml:space="preserve">    2023年结转资金70万元，用于校舍维修改造；我校计划用该资金实施学生食堂维修改造项目。</t>
  </si>
  <si>
    <t xml:space="preserve">    2023年结转资金70万元，用于校舍维修改造；我校用该资金实施了学生食堂维修改造项目。</t>
  </si>
  <si>
    <t>校舍维修改造项目</t>
  </si>
  <si>
    <t>学生餐厅维修改造，符合校园安全标准及规范。</t>
  </si>
  <si>
    <t>学生餐厅维修改造项目实施期</t>
  </si>
  <si>
    <t>资金2023年末下达，2024年实现支出。</t>
  </si>
  <si>
    <t>学生餐厅维修改造项目资金分配标准</t>
  </si>
  <si>
    <t>70万元/年.校</t>
  </si>
  <si>
    <t>通过项目建设，改善学生就餐环境。</t>
  </si>
  <si>
    <t>通过项目建设，排除安全隐患。</t>
  </si>
  <si>
    <t>安全隐患</t>
  </si>
  <si>
    <t>长期监控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</si>
</sst>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name val="宋体"/>
      <charset val="134"/>
    </font>
    <font>
      <sz val="9"/>
      <name val="宋体"/>
      <charset val="134"/>
    </font>
    <font>
      <sz val="10"/>
      <name val="宋体"/>
      <charset val="134"/>
    </font>
    <font>
      <sz val="14"/>
      <name val="黑体"/>
      <charset val="134"/>
    </font>
    <font>
      <sz val="10"/>
      <name val="黑体"/>
      <charset val="134"/>
    </font>
    <font>
      <sz val="16"/>
      <name val="方正小标宋_GBK"/>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rgb="FF00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indexed="8"/>
      </top>
      <bottom style="thin">
        <color auto="1"/>
      </bottom>
      <diagonal/>
    </border>
    <border>
      <left/>
      <right/>
      <top/>
      <bottom style="thin">
        <color auto="1"/>
      </bottom>
      <diagonal/>
    </border>
    <border>
      <left style="thin">
        <color auto="1"/>
      </left>
      <right style="thin">
        <color rgb="FF000000"/>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19" applyNumberFormat="0" applyFill="0" applyAlignment="0" applyProtection="0">
      <alignment vertical="center"/>
    </xf>
    <xf numFmtId="0" fontId="15" fillId="0" borderId="20" applyNumberFormat="0" applyFill="0" applyAlignment="0" applyProtection="0">
      <alignment vertical="center"/>
    </xf>
    <xf numFmtId="0" fontId="15" fillId="0" borderId="0" applyNumberFormat="0" applyFill="0" applyBorder="0" applyAlignment="0" applyProtection="0">
      <alignment vertical="center"/>
    </xf>
    <xf numFmtId="0" fontId="16" fillId="3" borderId="21" applyNumberFormat="0" applyAlignment="0" applyProtection="0">
      <alignment vertical="center"/>
    </xf>
    <xf numFmtId="0" fontId="17" fillId="4" borderId="22" applyNumberFormat="0" applyAlignment="0" applyProtection="0">
      <alignment vertical="center"/>
    </xf>
    <xf numFmtId="0" fontId="18" fillId="4" borderId="21" applyNumberFormat="0" applyAlignment="0" applyProtection="0">
      <alignment vertical="center"/>
    </xf>
    <xf numFmtId="0" fontId="19" fillId="5" borderId="23" applyNumberFormat="0" applyAlignment="0" applyProtection="0">
      <alignment vertical="center"/>
    </xf>
    <xf numFmtId="0" fontId="20" fillId="0" borderId="24" applyNumberFormat="0" applyFill="0" applyAlignment="0" applyProtection="0">
      <alignment vertical="center"/>
    </xf>
    <xf numFmtId="0" fontId="21" fillId="0" borderId="2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50">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2" fillId="0" borderId="0" xfId="49" applyFont="1" applyAlignment="1">
      <alignment horizontal="center" vertical="center" wrapText="1"/>
    </xf>
    <xf numFmtId="0" fontId="3"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Fill="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0" applyFont="1" applyBorder="1">
      <alignment vertical="center"/>
    </xf>
    <xf numFmtId="0" fontId="2" fillId="0" borderId="7" xfId="0" applyFont="1" applyBorder="1">
      <alignment vertical="center"/>
    </xf>
    <xf numFmtId="0" fontId="2" fillId="0" borderId="8" xfId="49" applyFont="1" applyBorder="1" applyAlignment="1">
      <alignment horizontal="center" vertical="center" wrapText="1"/>
    </xf>
    <xf numFmtId="0" fontId="2" fillId="0" borderId="0" xfId="0" applyFont="1">
      <alignment vertical="center"/>
    </xf>
    <xf numFmtId="0" fontId="2" fillId="0" borderId="9" xfId="0" applyFont="1" applyBorder="1">
      <alignment vertical="center"/>
    </xf>
    <xf numFmtId="0" fontId="2" fillId="0" borderId="1" xfId="49" applyFont="1" applyBorder="1" applyAlignment="1">
      <alignment horizontal="left" vertical="center" wrapText="1"/>
    </xf>
    <xf numFmtId="0" fontId="2" fillId="0" borderId="10" xfId="49" applyFont="1" applyBorder="1" applyAlignment="1">
      <alignment horizontal="center" vertical="center" wrapText="1"/>
    </xf>
    <xf numFmtId="10" fontId="2" fillId="0" borderId="3" xfId="49" applyNumberFormat="1" applyFont="1" applyBorder="1" applyAlignment="1">
      <alignment horizontal="center" vertical="center" wrapText="1"/>
    </xf>
    <xf numFmtId="0" fontId="2" fillId="0" borderId="8" xfId="0" applyFont="1" applyBorder="1">
      <alignment vertical="center"/>
    </xf>
    <xf numFmtId="0" fontId="2" fillId="0" borderId="11" xfId="0" applyFont="1" applyBorder="1">
      <alignment vertical="center"/>
    </xf>
    <xf numFmtId="0" fontId="2" fillId="0" borderId="5" xfId="49" applyFont="1" applyBorder="1" applyAlignment="1">
      <alignment horizontal="left" vertical="center" wrapText="1"/>
    </xf>
    <xf numFmtId="0" fontId="2" fillId="0" borderId="11" xfId="49" applyFont="1" applyBorder="1" applyAlignment="1">
      <alignment horizontal="center" vertical="center" wrapText="1"/>
    </xf>
    <xf numFmtId="0" fontId="2" fillId="0" borderId="3" xfId="49" applyFont="1" applyBorder="1" applyAlignment="1">
      <alignment horizontal="left" vertical="center" wrapText="1"/>
    </xf>
    <xf numFmtId="0" fontId="2" fillId="0" borderId="12" xfId="49" applyFont="1" applyBorder="1" applyAlignment="1">
      <alignment horizontal="center" vertical="center" wrapText="1"/>
    </xf>
    <xf numFmtId="0" fontId="3" fillId="0" borderId="3"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14" xfId="49" applyFont="1" applyBorder="1" applyAlignment="1">
      <alignment horizontal="center" vertical="center" wrapText="1"/>
    </xf>
    <xf numFmtId="9" fontId="7" fillId="0" borderId="13" xfId="0" applyNumberFormat="1" applyFont="1" applyBorder="1" applyAlignment="1">
      <alignment horizontal="center" vertical="center" wrapText="1"/>
    </xf>
    <xf numFmtId="9" fontId="2" fillId="0" borderId="3" xfId="49" applyNumberFormat="1" applyFont="1" applyBorder="1" applyAlignment="1">
      <alignment horizontal="center" vertical="center" wrapText="1"/>
    </xf>
    <xf numFmtId="0" fontId="2" fillId="0" borderId="2" xfId="49" applyFont="1" applyBorder="1" applyAlignment="1">
      <alignment horizontal="left" vertical="center" wrapText="1"/>
    </xf>
    <xf numFmtId="0" fontId="2" fillId="0" borderId="15"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0" applyFont="1" applyBorder="1" applyAlignment="1">
      <alignment horizontal="center" vertical="center"/>
    </xf>
    <xf numFmtId="0" fontId="7" fillId="0" borderId="13" xfId="0" applyFont="1" applyBorder="1">
      <alignment vertical="center"/>
    </xf>
    <xf numFmtId="0" fontId="7" fillId="0" borderId="13" xfId="0" applyFont="1" applyBorder="1" applyAlignment="1">
      <alignment horizontal="center" vertical="center"/>
    </xf>
    <xf numFmtId="9" fontId="7" fillId="0" borderId="13" xfId="0" applyNumberFormat="1" applyFont="1" applyBorder="1" applyAlignment="1">
      <alignment horizontal="center" vertical="center"/>
    </xf>
    <xf numFmtId="0" fontId="2" fillId="0" borderId="7" xfId="49" applyFont="1" applyBorder="1" applyAlignment="1">
      <alignment horizontal="center" vertical="center" wrapText="1"/>
    </xf>
    <xf numFmtId="0" fontId="2" fillId="0" borderId="16" xfId="49" applyFont="1" applyBorder="1" applyAlignment="1">
      <alignment horizontal="center" vertical="center" wrapText="1"/>
    </xf>
    <xf numFmtId="57" fontId="7" fillId="0" borderId="13" xfId="0" applyNumberFormat="1" applyFont="1" applyBorder="1" applyAlignment="1">
      <alignment horizontal="center" vertical="center"/>
    </xf>
    <xf numFmtId="57" fontId="2" fillId="0" borderId="17" xfId="49" applyNumberFormat="1" applyFont="1" applyBorder="1" applyAlignment="1">
      <alignment horizontal="center" vertical="center" wrapText="1"/>
    </xf>
    <xf numFmtId="0" fontId="2" fillId="0" borderId="1" xfId="49" applyFont="1" applyBorder="1" applyAlignment="1">
      <alignment vertical="center" wrapText="1"/>
    </xf>
    <xf numFmtId="0" fontId="2" fillId="0" borderId="4" xfId="49" applyFont="1" applyBorder="1" applyAlignment="1">
      <alignment vertical="center" wrapText="1"/>
    </xf>
    <xf numFmtId="0" fontId="2" fillId="0" borderId="3" xfId="49" applyFont="1" applyBorder="1" applyAlignment="1">
      <alignment vertical="center" wrapText="1"/>
    </xf>
    <xf numFmtId="0" fontId="2" fillId="0" borderId="3" xfId="49" applyFont="1" applyFill="1" applyBorder="1" applyAlignment="1">
      <alignment horizontal="center" vertical="center" wrapText="1"/>
    </xf>
    <xf numFmtId="9" fontId="7" fillId="0" borderId="3" xfId="0" applyNumberFormat="1" applyFont="1" applyBorder="1" applyAlignment="1">
      <alignment horizontal="center" vertical="center"/>
    </xf>
    <xf numFmtId="57" fontId="2" fillId="0" borderId="3" xfId="49"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34"/>
  <sheetViews>
    <sheetView zoomScale="85" zoomScaleNormal="85" topLeftCell="A8" workbookViewId="0">
      <selection activeCell="B12" sqref="B12:F12"/>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9.375" style="5" customWidth="1"/>
    <col min="7" max="7" width="9.375" style="4" customWidth="1"/>
    <col min="8" max="8" width="5" style="4" customWidth="1"/>
    <col min="9" max="9" width="7.125" style="4" customWidth="1"/>
    <col min="10" max="10" width="8.5" style="4" customWidth="1"/>
    <col min="11" max="11" width="17"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4</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f>E9+E8</f>
        <v>1227.17</v>
      </c>
      <c r="F7" s="11">
        <f>F9+F8</f>
        <v>1277.17</v>
      </c>
      <c r="G7" s="9">
        <v>1252.34</v>
      </c>
      <c r="H7" s="12"/>
      <c r="I7" s="11">
        <v>10</v>
      </c>
      <c r="J7" s="21">
        <f>G7/F7</f>
        <v>0.980558578732667</v>
      </c>
      <c r="K7" s="11">
        <v>9.8</v>
      </c>
    </row>
    <row r="8" s="2" customFormat="1" ht="27.75" customHeight="1" spans="1:11">
      <c r="A8" s="22"/>
      <c r="B8" s="17"/>
      <c r="C8" s="18"/>
      <c r="D8" s="19" t="s">
        <v>17</v>
      </c>
      <c r="E8" s="11">
        <v>653</v>
      </c>
      <c r="F8" s="11">
        <v>703</v>
      </c>
      <c r="G8" s="9">
        <v>678.17</v>
      </c>
      <c r="H8" s="12"/>
      <c r="I8" s="11" t="s">
        <v>18</v>
      </c>
      <c r="J8" s="21">
        <f>G8/F8</f>
        <v>0.964679943100996</v>
      </c>
      <c r="K8" s="11" t="s">
        <v>18</v>
      </c>
    </row>
    <row r="9" s="2" customFormat="1" ht="18.75" customHeight="1" spans="1:11">
      <c r="A9" s="22"/>
      <c r="B9" s="17"/>
      <c r="C9" s="18"/>
      <c r="D9" s="9" t="s">
        <v>19</v>
      </c>
      <c r="E9" s="11">
        <v>574.17</v>
      </c>
      <c r="F9" s="11">
        <v>574.17</v>
      </c>
      <c r="G9" s="9">
        <v>574.17</v>
      </c>
      <c r="H9" s="12"/>
      <c r="I9" s="11" t="s">
        <v>18</v>
      </c>
      <c r="J9" s="21">
        <f>G9/F9</f>
        <v>1</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105" customHeight="1" spans="1:11">
      <c r="A12" s="25"/>
      <c r="B12" s="26" t="s">
        <v>24</v>
      </c>
      <c r="C12" s="26"/>
      <c r="D12" s="26"/>
      <c r="E12" s="26"/>
      <c r="F12" s="11"/>
      <c r="G12" s="26" t="s">
        <v>25</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19" t="s">
        <v>35</v>
      </c>
      <c r="E14" s="35"/>
      <c r="F14" s="38" t="s">
        <v>36</v>
      </c>
      <c r="G14" s="38" t="s">
        <v>36</v>
      </c>
      <c r="H14" s="47">
        <v>6</v>
      </c>
      <c r="I14" s="47">
        <v>6</v>
      </c>
      <c r="J14" s="9"/>
      <c r="K14" s="12"/>
    </row>
    <row r="15" s="2" customFormat="1" ht="23.25" customHeight="1" spans="1:11">
      <c r="A15" s="27"/>
      <c r="B15" s="11"/>
      <c r="C15" s="27"/>
      <c r="D15" s="9" t="s">
        <v>37</v>
      </c>
      <c r="E15" s="12"/>
      <c r="F15" s="38" t="s">
        <v>38</v>
      </c>
      <c r="G15" s="38" t="s">
        <v>38</v>
      </c>
      <c r="H15" s="47">
        <v>6</v>
      </c>
      <c r="I15" s="47">
        <v>6</v>
      </c>
      <c r="J15" s="9"/>
      <c r="K15" s="12"/>
    </row>
    <row r="16" s="2" customFormat="1" ht="23.25" customHeight="1" spans="1:11">
      <c r="A16" s="27"/>
      <c r="B16" s="11"/>
      <c r="C16" s="27"/>
      <c r="D16" s="19" t="s">
        <v>39</v>
      </c>
      <c r="E16" s="35"/>
      <c r="F16" s="38" t="s">
        <v>40</v>
      </c>
      <c r="G16" s="38" t="s">
        <v>40</v>
      </c>
      <c r="H16" s="47">
        <v>4</v>
      </c>
      <c r="I16" s="47">
        <v>4</v>
      </c>
      <c r="J16" s="9"/>
      <c r="K16" s="12"/>
    </row>
    <row r="17" s="2" customFormat="1" ht="23.25" customHeight="1" spans="1:11">
      <c r="A17" s="27"/>
      <c r="B17" s="11"/>
      <c r="C17" s="30" t="s">
        <v>41</v>
      </c>
      <c r="D17" s="11" t="s">
        <v>42</v>
      </c>
      <c r="E17" s="41"/>
      <c r="F17" s="39">
        <v>1</v>
      </c>
      <c r="G17" s="39">
        <v>1</v>
      </c>
      <c r="H17" s="47">
        <v>4</v>
      </c>
      <c r="I17" s="47">
        <v>4</v>
      </c>
      <c r="J17" s="9"/>
      <c r="K17" s="12"/>
    </row>
    <row r="18" s="2" customFormat="1" ht="23.25" customHeight="1" spans="1:11">
      <c r="A18" s="27"/>
      <c r="B18" s="11"/>
      <c r="C18" s="11"/>
      <c r="D18" s="9" t="s">
        <v>43</v>
      </c>
      <c r="E18" s="12"/>
      <c r="F18" s="39" t="s">
        <v>44</v>
      </c>
      <c r="G18" s="48" t="s">
        <v>45</v>
      </c>
      <c r="H18" s="47">
        <v>4</v>
      </c>
      <c r="I18" s="47">
        <v>4</v>
      </c>
      <c r="J18" s="9"/>
      <c r="K18" s="12"/>
    </row>
    <row r="19" s="2" customFormat="1" ht="48" customHeight="1" spans="1:11">
      <c r="A19" s="27"/>
      <c r="B19" s="11"/>
      <c r="C19" s="11"/>
      <c r="D19" s="9" t="s">
        <v>46</v>
      </c>
      <c r="E19" s="12"/>
      <c r="F19" s="38">
        <v>0</v>
      </c>
      <c r="G19" s="32">
        <v>0</v>
      </c>
      <c r="H19" s="47">
        <v>4</v>
      </c>
      <c r="I19" s="47">
        <v>0</v>
      </c>
      <c r="J19" s="9" t="s">
        <v>47</v>
      </c>
      <c r="K19" s="12"/>
    </row>
    <row r="20" s="2" customFormat="1" ht="23.25" customHeight="1" spans="1:11">
      <c r="A20" s="27"/>
      <c r="B20" s="11"/>
      <c r="C20" s="20" t="s">
        <v>48</v>
      </c>
      <c r="D20" s="11" t="s">
        <v>49</v>
      </c>
      <c r="E20" s="41"/>
      <c r="F20" s="38" t="s">
        <v>50</v>
      </c>
      <c r="G20" s="43">
        <v>45536</v>
      </c>
      <c r="H20" s="47">
        <v>4</v>
      </c>
      <c r="I20" s="47">
        <v>4</v>
      </c>
      <c r="J20" s="9"/>
      <c r="K20" s="12"/>
    </row>
    <row r="21" s="2" customFormat="1" ht="23.25" customHeight="1" spans="1:11">
      <c r="A21" s="27"/>
      <c r="B21" s="11"/>
      <c r="C21" s="27"/>
      <c r="D21" s="9" t="s">
        <v>51</v>
      </c>
      <c r="E21" s="12"/>
      <c r="F21" s="38" t="s">
        <v>40</v>
      </c>
      <c r="G21" s="49" t="s">
        <v>40</v>
      </c>
      <c r="H21" s="47">
        <v>3</v>
      </c>
      <c r="I21" s="47">
        <v>3</v>
      </c>
      <c r="J21" s="9"/>
      <c r="K21" s="12"/>
    </row>
    <row r="22" s="2" customFormat="1" ht="23.25" customHeight="1" spans="1:11">
      <c r="A22" s="27"/>
      <c r="B22" s="11"/>
      <c r="C22" s="27"/>
      <c r="D22" s="11" t="s">
        <v>52</v>
      </c>
      <c r="E22" s="41"/>
      <c r="F22" s="38" t="s">
        <v>50</v>
      </c>
      <c r="G22" s="38" t="s">
        <v>50</v>
      </c>
      <c r="H22" s="47">
        <v>3</v>
      </c>
      <c r="I22" s="47">
        <v>3</v>
      </c>
      <c r="J22" s="9"/>
      <c r="K22" s="12"/>
    </row>
    <row r="23" s="2" customFormat="1" ht="23.25" customHeight="1" spans="1:11">
      <c r="A23" s="27"/>
      <c r="B23" s="11"/>
      <c r="C23" s="20" t="s">
        <v>53</v>
      </c>
      <c r="D23" s="19" t="s">
        <v>35</v>
      </c>
      <c r="E23" s="35"/>
      <c r="F23" s="38" t="s">
        <v>54</v>
      </c>
      <c r="G23" s="38" t="s">
        <v>54</v>
      </c>
      <c r="H23" s="47">
        <v>4</v>
      </c>
      <c r="I23" s="47">
        <v>4</v>
      </c>
      <c r="J23" s="9"/>
      <c r="K23" s="12"/>
    </row>
    <row r="24" s="2" customFormat="1" ht="23.25" customHeight="1" spans="1:11">
      <c r="A24" s="27"/>
      <c r="B24" s="11"/>
      <c r="C24" s="27"/>
      <c r="D24" s="9" t="s">
        <v>55</v>
      </c>
      <c r="E24" s="12"/>
      <c r="F24" s="38" t="s">
        <v>56</v>
      </c>
      <c r="G24" s="38" t="s">
        <v>56</v>
      </c>
      <c r="H24" s="47">
        <v>4</v>
      </c>
      <c r="I24" s="47">
        <v>4</v>
      </c>
      <c r="J24" s="9"/>
      <c r="K24" s="12"/>
    </row>
    <row r="25" s="2" customFormat="1" ht="23.25" customHeight="1" spans="1:11">
      <c r="A25" s="27"/>
      <c r="B25" s="11"/>
      <c r="C25" s="27"/>
      <c r="D25" s="19" t="s">
        <v>39</v>
      </c>
      <c r="E25" s="35"/>
      <c r="F25" s="38" t="s">
        <v>57</v>
      </c>
      <c r="G25" s="49" t="s">
        <v>58</v>
      </c>
      <c r="H25" s="47">
        <v>4</v>
      </c>
      <c r="I25" s="47">
        <v>3.6</v>
      </c>
      <c r="J25" s="9"/>
      <c r="K25" s="12"/>
    </row>
    <row r="26" s="2" customFormat="1" ht="31.15" customHeight="1" spans="1:11">
      <c r="A26" s="27"/>
      <c r="B26" s="11" t="s">
        <v>59</v>
      </c>
      <c r="C26" s="20" t="s">
        <v>60</v>
      </c>
      <c r="D26" s="9" t="s">
        <v>61</v>
      </c>
      <c r="E26" s="12"/>
      <c r="F26" s="32">
        <v>1</v>
      </c>
      <c r="G26" s="32">
        <v>0.98</v>
      </c>
      <c r="H26" s="11">
        <v>6</v>
      </c>
      <c r="I26" s="11">
        <v>5.9</v>
      </c>
      <c r="J26" s="9"/>
      <c r="K26" s="12"/>
    </row>
    <row r="27" s="2" customFormat="1" ht="31.15" customHeight="1" spans="1:11">
      <c r="A27" s="27"/>
      <c r="B27" s="11"/>
      <c r="C27" s="20" t="s">
        <v>62</v>
      </c>
      <c r="D27" s="9" t="s">
        <v>63</v>
      </c>
      <c r="E27" s="12"/>
      <c r="F27" s="32" t="s">
        <v>64</v>
      </c>
      <c r="G27" s="32" t="s">
        <v>64</v>
      </c>
      <c r="H27" s="11">
        <v>6</v>
      </c>
      <c r="I27" s="11">
        <v>6</v>
      </c>
      <c r="J27" s="9"/>
      <c r="K27" s="12"/>
    </row>
    <row r="28" s="2" customFormat="1" ht="31.15" customHeight="1" spans="1:11">
      <c r="A28" s="27"/>
      <c r="B28" s="11"/>
      <c r="C28" s="27"/>
      <c r="D28" s="44" t="s">
        <v>65</v>
      </c>
      <c r="E28" s="45"/>
      <c r="F28" s="11" t="s">
        <v>66</v>
      </c>
      <c r="G28" s="11" t="s">
        <v>66</v>
      </c>
      <c r="H28" s="11">
        <v>6</v>
      </c>
      <c r="I28" s="11">
        <v>6</v>
      </c>
      <c r="J28" s="9"/>
      <c r="K28" s="12"/>
    </row>
    <row r="29" s="2" customFormat="1" ht="31.15" customHeight="1" spans="1:11">
      <c r="A29" s="27"/>
      <c r="B29" s="11"/>
      <c r="C29" s="20" t="s">
        <v>67</v>
      </c>
      <c r="D29" s="44" t="s">
        <v>68</v>
      </c>
      <c r="E29" s="45"/>
      <c r="F29" s="11" t="s">
        <v>69</v>
      </c>
      <c r="G29" s="46" t="s">
        <v>69</v>
      </c>
      <c r="H29" s="11">
        <v>6</v>
      </c>
      <c r="I29" s="11">
        <v>6</v>
      </c>
      <c r="J29" s="9"/>
      <c r="K29" s="12"/>
    </row>
    <row r="30" s="2" customFormat="1" ht="31.15" customHeight="1" spans="1:11">
      <c r="A30" s="27"/>
      <c r="B30" s="11"/>
      <c r="C30" s="20" t="s">
        <v>70</v>
      </c>
      <c r="D30" s="44" t="s">
        <v>71</v>
      </c>
      <c r="E30" s="45"/>
      <c r="F30" s="11" t="s">
        <v>72</v>
      </c>
      <c r="G30" s="11" t="s">
        <v>73</v>
      </c>
      <c r="H30" s="11">
        <v>6</v>
      </c>
      <c r="I30" s="11">
        <v>6</v>
      </c>
      <c r="J30" s="9"/>
      <c r="K30" s="12"/>
    </row>
    <row r="31" s="2" customFormat="1" ht="42" customHeight="1" spans="1:11">
      <c r="A31" s="27"/>
      <c r="B31" s="20" t="s">
        <v>74</v>
      </c>
      <c r="C31" s="20" t="s">
        <v>75</v>
      </c>
      <c r="D31" s="44" t="s">
        <v>76</v>
      </c>
      <c r="E31" s="45"/>
      <c r="F31" s="38" t="s">
        <v>77</v>
      </c>
      <c r="G31" s="37" t="s">
        <v>77</v>
      </c>
      <c r="H31" s="11">
        <v>10</v>
      </c>
      <c r="I31" s="11">
        <v>10</v>
      </c>
      <c r="J31" s="9"/>
      <c r="K31" s="12"/>
    </row>
    <row r="32" s="2" customFormat="1" ht="20.25" customHeight="1" spans="1:11">
      <c r="A32" s="19" t="s">
        <v>78</v>
      </c>
      <c r="B32" s="33"/>
      <c r="C32" s="33"/>
      <c r="D32" s="33"/>
      <c r="E32" s="33"/>
      <c r="F32" s="10"/>
      <c r="G32" s="35"/>
      <c r="H32" s="11">
        <v>100</v>
      </c>
      <c r="I32" s="11">
        <v>95.3</v>
      </c>
      <c r="J32" s="9"/>
      <c r="K32" s="12"/>
    </row>
    <row r="33" ht="5.25" customHeight="1"/>
    <row r="34" ht="17.25" customHeight="1" spans="1:1">
      <c r="A34" s="4" t="s">
        <v>79</v>
      </c>
    </row>
  </sheetData>
  <mergeCells count="6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4:K34"/>
    <mergeCell ref="A11:A12"/>
    <mergeCell ref="A13:A31"/>
    <mergeCell ref="B14:B25"/>
    <mergeCell ref="B26:B30"/>
    <mergeCell ref="C14:C16"/>
    <mergeCell ref="C17:C19"/>
    <mergeCell ref="C20:C22"/>
    <mergeCell ref="C23:C25"/>
    <mergeCell ref="C27:C28"/>
    <mergeCell ref="A6:C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8"/>
  <sheetViews>
    <sheetView topLeftCell="A9" workbookViewId="0">
      <selection activeCell="B12" sqref="B12:F12"/>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9.5" style="4" customWidth="1"/>
    <col min="7" max="7" width="9.375" style="4" customWidth="1"/>
    <col min="8" max="9" width="5" style="4" customWidth="1"/>
    <col min="10" max="10" width="5.75" style="4" customWidth="1"/>
    <col min="11" max="11" width="13.25"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80</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f>E8+E9</f>
        <v>444.95</v>
      </c>
      <c r="F7" s="11">
        <f>F8+F9</f>
        <v>463.97</v>
      </c>
      <c r="G7" s="9">
        <v>463.97</v>
      </c>
      <c r="H7" s="12"/>
      <c r="I7" s="11">
        <v>10</v>
      </c>
      <c r="J7" s="21">
        <f t="shared" ref="J7:J9" si="0">G7/F7</f>
        <v>1</v>
      </c>
      <c r="K7" s="11">
        <v>10</v>
      </c>
    </row>
    <row r="8" s="2" customFormat="1" ht="27.75" customHeight="1" spans="1:11">
      <c r="A8" s="22"/>
      <c r="B8" s="17"/>
      <c r="C8" s="18"/>
      <c r="D8" s="19" t="s">
        <v>17</v>
      </c>
      <c r="E8" s="11">
        <v>382.69</v>
      </c>
      <c r="F8" s="11">
        <v>401.71</v>
      </c>
      <c r="G8" s="9">
        <v>401.71</v>
      </c>
      <c r="H8" s="12"/>
      <c r="I8" s="11" t="s">
        <v>18</v>
      </c>
      <c r="J8" s="21">
        <f t="shared" si="0"/>
        <v>1</v>
      </c>
      <c r="K8" s="11" t="s">
        <v>18</v>
      </c>
    </row>
    <row r="9" s="2" customFormat="1" ht="18.75" customHeight="1" spans="1:11">
      <c r="A9" s="22"/>
      <c r="B9" s="17"/>
      <c r="C9" s="18"/>
      <c r="D9" s="9" t="s">
        <v>19</v>
      </c>
      <c r="E9" s="11">
        <v>62.26</v>
      </c>
      <c r="F9" s="11">
        <v>62.26</v>
      </c>
      <c r="G9" s="9">
        <v>62.26</v>
      </c>
      <c r="H9" s="12"/>
      <c r="I9" s="11" t="s">
        <v>18</v>
      </c>
      <c r="J9" s="21">
        <f t="shared" si="0"/>
        <v>1</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63" customHeight="1" spans="1:11">
      <c r="A12" s="25"/>
      <c r="B12" s="26" t="s">
        <v>81</v>
      </c>
      <c r="C12" s="26"/>
      <c r="D12" s="26"/>
      <c r="E12" s="26"/>
      <c r="F12" s="26"/>
      <c r="G12" s="26" t="s">
        <v>82</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19" t="s">
        <v>83</v>
      </c>
      <c r="E14" s="35"/>
      <c r="F14" s="38" t="s">
        <v>84</v>
      </c>
      <c r="G14" s="38" t="s">
        <v>84</v>
      </c>
      <c r="H14" s="11">
        <v>8</v>
      </c>
      <c r="I14" s="11">
        <v>8</v>
      </c>
      <c r="J14" s="9"/>
      <c r="K14" s="12"/>
    </row>
    <row r="15" s="2" customFormat="1" ht="23.25" customHeight="1" spans="1:11">
      <c r="A15" s="27"/>
      <c r="B15" s="11"/>
      <c r="C15" s="27"/>
      <c r="D15" s="19" t="s">
        <v>85</v>
      </c>
      <c r="E15" s="35"/>
      <c r="F15" s="38" t="s">
        <v>86</v>
      </c>
      <c r="G15" s="38" t="s">
        <v>86</v>
      </c>
      <c r="H15" s="11">
        <v>8</v>
      </c>
      <c r="I15" s="11">
        <v>8</v>
      </c>
      <c r="J15" s="9"/>
      <c r="K15" s="12"/>
    </row>
    <row r="16" s="2" customFormat="1" ht="23.25" customHeight="1" spans="1:11">
      <c r="A16" s="27"/>
      <c r="B16" s="11"/>
      <c r="C16" s="30" t="s">
        <v>41</v>
      </c>
      <c r="D16" s="11" t="s">
        <v>87</v>
      </c>
      <c r="E16" s="41"/>
      <c r="F16" s="39">
        <v>1</v>
      </c>
      <c r="G16" s="39">
        <v>1</v>
      </c>
      <c r="H16" s="11">
        <v>10</v>
      </c>
      <c r="I16" s="11">
        <v>10</v>
      </c>
      <c r="J16" s="9"/>
      <c r="K16" s="12"/>
    </row>
    <row r="17" s="2" customFormat="1" ht="23.25" customHeight="1" spans="1:11">
      <c r="A17" s="27"/>
      <c r="B17" s="11"/>
      <c r="C17" s="20" t="s">
        <v>48</v>
      </c>
      <c r="D17" s="11" t="s">
        <v>88</v>
      </c>
      <c r="E17" s="41"/>
      <c r="F17" s="38" t="s">
        <v>89</v>
      </c>
      <c r="G17" s="38" t="s">
        <v>89</v>
      </c>
      <c r="H17" s="11">
        <v>4</v>
      </c>
      <c r="I17" s="11">
        <v>4</v>
      </c>
      <c r="J17" s="9"/>
      <c r="K17" s="12"/>
    </row>
    <row r="18" s="2" customFormat="1" ht="23.25" customHeight="1" spans="1:11">
      <c r="A18" s="27"/>
      <c r="B18" s="11"/>
      <c r="C18" s="27"/>
      <c r="D18" s="11" t="s">
        <v>90</v>
      </c>
      <c r="E18" s="41"/>
      <c r="F18" s="38" t="s">
        <v>91</v>
      </c>
      <c r="G18" s="38" t="s">
        <v>91</v>
      </c>
      <c r="H18" s="11">
        <v>4</v>
      </c>
      <c r="I18" s="11">
        <v>4</v>
      </c>
      <c r="J18" s="9"/>
      <c r="K18" s="12"/>
    </row>
    <row r="19" s="2" customFormat="1" ht="23.25" customHeight="1" spans="1:11">
      <c r="A19" s="27"/>
      <c r="B19" s="11"/>
      <c r="C19" s="20" t="s">
        <v>53</v>
      </c>
      <c r="D19" s="19" t="s">
        <v>83</v>
      </c>
      <c r="E19" s="35"/>
      <c r="F19" s="38" t="s">
        <v>92</v>
      </c>
      <c r="G19" s="38" t="s">
        <v>92</v>
      </c>
      <c r="H19" s="11">
        <v>8</v>
      </c>
      <c r="I19" s="11">
        <v>8</v>
      </c>
      <c r="J19" s="9"/>
      <c r="K19" s="12"/>
    </row>
    <row r="20" s="2" customFormat="1" ht="23.25" customHeight="1" spans="1:11">
      <c r="A20" s="27"/>
      <c r="B20" s="11"/>
      <c r="C20" s="27"/>
      <c r="D20" s="19" t="s">
        <v>85</v>
      </c>
      <c r="E20" s="35"/>
      <c r="F20" s="38" t="s">
        <v>92</v>
      </c>
      <c r="G20" s="38" t="s">
        <v>92</v>
      </c>
      <c r="H20" s="11">
        <v>8</v>
      </c>
      <c r="I20" s="11">
        <v>8</v>
      </c>
      <c r="J20" s="9"/>
      <c r="K20" s="12"/>
    </row>
    <row r="21" s="2" customFormat="1" ht="31.15" customHeight="1" spans="1:11">
      <c r="A21" s="27"/>
      <c r="B21" s="11" t="s">
        <v>59</v>
      </c>
      <c r="C21" s="20" t="s">
        <v>60</v>
      </c>
      <c r="D21" s="44" t="s">
        <v>93</v>
      </c>
      <c r="E21" s="45"/>
      <c r="F21" s="46" t="s">
        <v>94</v>
      </c>
      <c r="G21" s="46" t="s">
        <v>94</v>
      </c>
      <c r="H21" s="11">
        <v>10</v>
      </c>
      <c r="I21" s="11">
        <v>10</v>
      </c>
      <c r="J21" s="9"/>
      <c r="K21" s="12"/>
    </row>
    <row r="22" s="2" customFormat="1" ht="46.15" customHeight="1" spans="1:11">
      <c r="A22" s="27"/>
      <c r="B22" s="11"/>
      <c r="C22" s="20" t="s">
        <v>62</v>
      </c>
      <c r="D22" s="44" t="s">
        <v>95</v>
      </c>
      <c r="E22" s="45"/>
      <c r="F22" s="46" t="s">
        <v>96</v>
      </c>
      <c r="G22" s="46" t="s">
        <v>97</v>
      </c>
      <c r="H22" s="11">
        <v>10</v>
      </c>
      <c r="I22" s="11">
        <v>10</v>
      </c>
      <c r="J22" s="9"/>
      <c r="K22" s="12"/>
    </row>
    <row r="23" s="2" customFormat="1" ht="66" customHeight="1" spans="1:11">
      <c r="A23" s="27"/>
      <c r="B23" s="11"/>
      <c r="C23" s="20" t="s">
        <v>67</v>
      </c>
      <c r="D23" s="44" t="s">
        <v>98</v>
      </c>
      <c r="E23" s="45"/>
      <c r="F23" s="46" t="s">
        <v>99</v>
      </c>
      <c r="G23" s="46" t="s">
        <v>100</v>
      </c>
      <c r="H23" s="11">
        <v>5</v>
      </c>
      <c r="I23" s="11">
        <v>5</v>
      </c>
      <c r="J23" s="9"/>
      <c r="K23" s="12"/>
    </row>
    <row r="24" s="2" customFormat="1" ht="31.15" customHeight="1" spans="1:11">
      <c r="A24" s="27"/>
      <c r="B24" s="11"/>
      <c r="C24" s="20" t="s">
        <v>70</v>
      </c>
      <c r="D24" s="44" t="s">
        <v>101</v>
      </c>
      <c r="E24" s="45"/>
      <c r="F24" s="46" t="s">
        <v>102</v>
      </c>
      <c r="G24" s="46" t="s">
        <v>103</v>
      </c>
      <c r="H24" s="11">
        <v>5</v>
      </c>
      <c r="I24" s="11">
        <v>5</v>
      </c>
      <c r="J24" s="9"/>
      <c r="K24" s="12"/>
    </row>
    <row r="25" s="2" customFormat="1" ht="42" customHeight="1" spans="1:11">
      <c r="A25" s="27"/>
      <c r="B25" s="20" t="s">
        <v>74</v>
      </c>
      <c r="C25" s="20" t="s">
        <v>75</v>
      </c>
      <c r="D25" s="44" t="s">
        <v>104</v>
      </c>
      <c r="E25" s="45"/>
      <c r="F25" s="37" t="s">
        <v>105</v>
      </c>
      <c r="G25" s="37" t="s">
        <v>77</v>
      </c>
      <c r="H25" s="11">
        <v>10</v>
      </c>
      <c r="I25" s="11">
        <v>10</v>
      </c>
      <c r="J25" s="9"/>
      <c r="K25" s="12"/>
    </row>
    <row r="26" s="2" customFormat="1" ht="20.25" customHeight="1" spans="1:11">
      <c r="A26" s="19" t="s">
        <v>78</v>
      </c>
      <c r="B26" s="33"/>
      <c r="C26" s="33"/>
      <c r="D26" s="33"/>
      <c r="E26" s="33"/>
      <c r="F26" s="33"/>
      <c r="G26" s="35"/>
      <c r="H26" s="11">
        <v>100</v>
      </c>
      <c r="I26" s="11">
        <v>100</v>
      </c>
      <c r="J26" s="9"/>
      <c r="K26" s="12"/>
    </row>
    <row r="27" ht="5.25" customHeight="1"/>
    <row r="28" ht="17.25" customHeight="1" spans="1:11">
      <c r="A28" s="4" t="s">
        <v>79</v>
      </c>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28:K28"/>
    <mergeCell ref="A11:A12"/>
    <mergeCell ref="A13:A25"/>
    <mergeCell ref="B14:B20"/>
    <mergeCell ref="B21:B24"/>
    <mergeCell ref="C14:C15"/>
    <mergeCell ref="C17:C18"/>
    <mergeCell ref="C19:C20"/>
    <mergeCell ref="A6:C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topLeftCell="A11" workbookViewId="0">
      <selection activeCell="B12" sqref="B12:F12"/>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1" style="4" customWidth="1"/>
    <col min="7" max="7" width="9.375" style="4" customWidth="1"/>
    <col min="8" max="9" width="5" style="4" customWidth="1"/>
    <col min="10" max="10" width="5.75" style="4" customWidth="1"/>
    <col min="11" max="11" width="13.25"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106</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f>E8+E9</f>
        <v>702.22</v>
      </c>
      <c r="F7" s="11">
        <f>F8+F9</f>
        <v>702.22</v>
      </c>
      <c r="G7" s="9">
        <v>702.22</v>
      </c>
      <c r="H7" s="12"/>
      <c r="I7" s="11">
        <v>10</v>
      </c>
      <c r="J7" s="21">
        <f>G7/F7</f>
        <v>1</v>
      </c>
      <c r="K7" s="11">
        <v>10</v>
      </c>
    </row>
    <row r="8" s="2" customFormat="1" ht="27.75" customHeight="1" spans="1:11">
      <c r="A8" s="22"/>
      <c r="B8" s="17"/>
      <c r="C8" s="18"/>
      <c r="D8" s="19" t="s">
        <v>17</v>
      </c>
      <c r="E8" s="11">
        <v>598.82</v>
      </c>
      <c r="F8" s="11">
        <v>598.82</v>
      </c>
      <c r="G8" s="9">
        <v>598.82</v>
      </c>
      <c r="H8" s="12"/>
      <c r="I8" s="11" t="s">
        <v>18</v>
      </c>
      <c r="J8" s="21">
        <f>G8/F8</f>
        <v>1</v>
      </c>
      <c r="K8" s="11" t="s">
        <v>18</v>
      </c>
    </row>
    <row r="9" s="2" customFormat="1" ht="18.75" customHeight="1" spans="1:11">
      <c r="A9" s="22"/>
      <c r="B9" s="17"/>
      <c r="C9" s="18"/>
      <c r="D9" s="9" t="s">
        <v>19</v>
      </c>
      <c r="E9" s="11">
        <v>103.4</v>
      </c>
      <c r="F9" s="11">
        <v>103.4</v>
      </c>
      <c r="G9" s="9">
        <v>103.4</v>
      </c>
      <c r="H9" s="12"/>
      <c r="I9" s="11" t="s">
        <v>18</v>
      </c>
      <c r="J9" s="21"/>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63" customHeight="1" spans="1:11">
      <c r="A12" s="25"/>
      <c r="B12" s="26" t="s">
        <v>107</v>
      </c>
      <c r="C12" s="26"/>
      <c r="D12" s="26"/>
      <c r="E12" s="26"/>
      <c r="F12" s="26"/>
      <c r="G12" s="26" t="s">
        <v>108</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9" t="s">
        <v>109</v>
      </c>
      <c r="E14" s="12"/>
      <c r="F14" s="38">
        <v>5751</v>
      </c>
      <c r="G14" s="38">
        <v>5750</v>
      </c>
      <c r="H14" s="11">
        <v>15</v>
      </c>
      <c r="I14" s="11">
        <v>15</v>
      </c>
      <c r="J14" s="9"/>
      <c r="K14" s="12"/>
    </row>
    <row r="15" s="2" customFormat="1" ht="23.25" customHeight="1" spans="1:11">
      <c r="A15" s="27"/>
      <c r="B15" s="11"/>
      <c r="C15" s="30" t="s">
        <v>41</v>
      </c>
      <c r="D15" s="11" t="s">
        <v>110</v>
      </c>
      <c r="E15" s="41"/>
      <c r="F15" s="39">
        <v>1</v>
      </c>
      <c r="G15" s="39" t="s">
        <v>111</v>
      </c>
      <c r="H15" s="11">
        <v>10</v>
      </c>
      <c r="I15" s="11">
        <v>10</v>
      </c>
      <c r="J15" s="9"/>
      <c r="K15" s="12"/>
    </row>
    <row r="16" s="2" customFormat="1" ht="23.25" customHeight="1" spans="1:11">
      <c r="A16" s="27"/>
      <c r="B16" s="11"/>
      <c r="C16" s="20" t="s">
        <v>48</v>
      </c>
      <c r="D16" s="11" t="s">
        <v>112</v>
      </c>
      <c r="E16" s="41"/>
      <c r="F16" s="38" t="s">
        <v>113</v>
      </c>
      <c r="G16" s="43" t="s">
        <v>114</v>
      </c>
      <c r="H16" s="11">
        <v>10</v>
      </c>
      <c r="I16" s="11">
        <v>10</v>
      </c>
      <c r="J16" s="9"/>
      <c r="K16" s="12"/>
    </row>
    <row r="17" s="2" customFormat="1" ht="23.25" customHeight="1" spans="1:11">
      <c r="A17" s="27"/>
      <c r="B17" s="11"/>
      <c r="C17" s="20" t="s">
        <v>53</v>
      </c>
      <c r="D17" s="9" t="s">
        <v>115</v>
      </c>
      <c r="E17" s="12"/>
      <c r="F17" s="38" t="s">
        <v>116</v>
      </c>
      <c r="G17" s="38" t="s">
        <v>116</v>
      </c>
      <c r="H17" s="11">
        <v>15</v>
      </c>
      <c r="I17" s="11">
        <v>15</v>
      </c>
      <c r="J17" s="9"/>
      <c r="K17" s="12"/>
    </row>
    <row r="18" s="2" customFormat="1" ht="28.15" customHeight="1" spans="1:11">
      <c r="A18" s="27"/>
      <c r="B18" s="11" t="s">
        <v>59</v>
      </c>
      <c r="C18" s="20" t="s">
        <v>60</v>
      </c>
      <c r="D18" s="9" t="s">
        <v>117</v>
      </c>
      <c r="E18" s="12"/>
      <c r="F18" s="11" t="s">
        <v>117</v>
      </c>
      <c r="G18" s="11" t="s">
        <v>118</v>
      </c>
      <c r="H18" s="11"/>
      <c r="I18" s="11"/>
      <c r="J18" s="9"/>
      <c r="K18" s="12"/>
    </row>
    <row r="19" s="2" customFormat="1" ht="28.15" customHeight="1" spans="1:11">
      <c r="A19" s="27"/>
      <c r="B19" s="11"/>
      <c r="C19" s="20" t="s">
        <v>62</v>
      </c>
      <c r="D19" s="9" t="s">
        <v>119</v>
      </c>
      <c r="E19" s="12"/>
      <c r="F19" s="11" t="s">
        <v>120</v>
      </c>
      <c r="G19" s="11" t="s">
        <v>120</v>
      </c>
      <c r="H19" s="11">
        <v>10</v>
      </c>
      <c r="I19" s="11">
        <v>10</v>
      </c>
      <c r="J19" s="9"/>
      <c r="K19" s="12"/>
    </row>
    <row r="20" s="2" customFormat="1" ht="28.15" customHeight="1" spans="1:11">
      <c r="A20" s="27"/>
      <c r="B20" s="11"/>
      <c r="C20" s="20" t="s">
        <v>67</v>
      </c>
      <c r="D20" s="9" t="s">
        <v>121</v>
      </c>
      <c r="E20" s="12"/>
      <c r="F20" s="39">
        <v>1</v>
      </c>
      <c r="G20" s="39">
        <v>1</v>
      </c>
      <c r="H20" s="11">
        <v>10</v>
      </c>
      <c r="I20" s="11">
        <v>10</v>
      </c>
      <c r="J20" s="9"/>
      <c r="K20" s="12"/>
    </row>
    <row r="21" s="2" customFormat="1" ht="28.15" customHeight="1" spans="1:11">
      <c r="A21" s="27"/>
      <c r="B21" s="11"/>
      <c r="C21" s="20" t="s">
        <v>70</v>
      </c>
      <c r="D21" s="9" t="s">
        <v>122</v>
      </c>
      <c r="E21" s="12"/>
      <c r="F21" s="11" t="s">
        <v>123</v>
      </c>
      <c r="G21" s="11" t="s">
        <v>123</v>
      </c>
      <c r="H21" s="11">
        <v>10</v>
      </c>
      <c r="I21" s="11">
        <v>10</v>
      </c>
      <c r="J21" s="9"/>
      <c r="K21" s="12"/>
    </row>
    <row r="22" s="2" customFormat="1" ht="42" customHeight="1" spans="1:11">
      <c r="A22" s="27"/>
      <c r="B22" s="20" t="s">
        <v>74</v>
      </c>
      <c r="C22" s="20" t="s">
        <v>75</v>
      </c>
      <c r="D22" s="9" t="s">
        <v>124</v>
      </c>
      <c r="E22" s="12"/>
      <c r="F22" s="38" t="s">
        <v>125</v>
      </c>
      <c r="G22" s="37" t="s">
        <v>77</v>
      </c>
      <c r="H22" s="11">
        <v>10</v>
      </c>
      <c r="I22" s="11">
        <v>10</v>
      </c>
      <c r="J22" s="9"/>
      <c r="K22" s="12"/>
    </row>
    <row r="23" s="2" customFormat="1" ht="20.25" customHeight="1" spans="1:11">
      <c r="A23" s="19" t="s">
        <v>78</v>
      </c>
      <c r="B23" s="33"/>
      <c r="C23" s="33"/>
      <c r="D23" s="33"/>
      <c r="E23" s="33"/>
      <c r="F23" s="33"/>
      <c r="G23" s="35"/>
      <c r="H23" s="11">
        <v>100</v>
      </c>
      <c r="I23" s="11">
        <v>100</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9"/>
  <sheetViews>
    <sheetView topLeftCell="A11" workbookViewId="0">
      <selection activeCell="F24" sqref="F24"/>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125" style="5" customWidth="1"/>
    <col min="7" max="7" width="10.75" style="4" customWidth="1"/>
    <col min="8" max="8" width="7.125" style="4" customWidth="1"/>
    <col min="9" max="9" width="7" style="4" customWidth="1"/>
    <col min="10" max="10" width="8.375" style="4" customWidth="1"/>
    <col min="11" max="11" width="15.75"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126</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v>605</v>
      </c>
      <c r="F7" s="11">
        <v>605</v>
      </c>
      <c r="G7" s="9">
        <v>605</v>
      </c>
      <c r="H7" s="12"/>
      <c r="I7" s="11">
        <v>10</v>
      </c>
      <c r="J7" s="21">
        <f>G7/F7</f>
        <v>1</v>
      </c>
      <c r="K7" s="11">
        <v>10</v>
      </c>
    </row>
    <row r="8" s="2" customFormat="1" ht="27.75" customHeight="1" spans="1:11">
      <c r="A8" s="22"/>
      <c r="B8" s="17"/>
      <c r="C8" s="18"/>
      <c r="D8" s="19" t="s">
        <v>17</v>
      </c>
      <c r="E8" s="11">
        <v>605</v>
      </c>
      <c r="F8" s="11">
        <v>605</v>
      </c>
      <c r="G8" s="9">
        <v>605</v>
      </c>
      <c r="H8" s="12"/>
      <c r="I8" s="11" t="s">
        <v>18</v>
      </c>
      <c r="J8" s="21">
        <f>G8/F8</f>
        <v>1</v>
      </c>
      <c r="K8" s="11" t="s">
        <v>18</v>
      </c>
    </row>
    <row r="9" s="2" customFormat="1" ht="18.75" customHeight="1" spans="1:11">
      <c r="A9" s="22"/>
      <c r="B9" s="17"/>
      <c r="C9" s="18"/>
      <c r="D9" s="9" t="s">
        <v>19</v>
      </c>
      <c r="E9" s="11">
        <v>0</v>
      </c>
      <c r="F9" s="11">
        <v>0</v>
      </c>
      <c r="G9" s="9">
        <v>0</v>
      </c>
      <c r="H9" s="12"/>
      <c r="I9" s="11" t="s">
        <v>18</v>
      </c>
      <c r="J9" s="21"/>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63" customHeight="1" spans="1:11">
      <c r="A12" s="25"/>
      <c r="B12" s="26" t="s">
        <v>127</v>
      </c>
      <c r="C12" s="26"/>
      <c r="D12" s="26"/>
      <c r="E12" s="26"/>
      <c r="F12" s="11"/>
      <c r="G12" s="26" t="s">
        <v>127</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3" customFormat="1" ht="22.15" customHeight="1" spans="1:11">
      <c r="A14" s="27"/>
      <c r="B14" s="11" t="s">
        <v>33</v>
      </c>
      <c r="C14" s="20" t="s">
        <v>34</v>
      </c>
      <c r="D14" s="9" t="s">
        <v>128</v>
      </c>
      <c r="E14" s="12"/>
      <c r="F14" s="38" t="s">
        <v>129</v>
      </c>
      <c r="G14" s="38" t="s">
        <v>130</v>
      </c>
      <c r="H14" s="11">
        <v>10</v>
      </c>
      <c r="I14" s="11">
        <v>10</v>
      </c>
      <c r="J14" s="9"/>
      <c r="K14" s="12"/>
    </row>
    <row r="15" s="3" customFormat="1" ht="22.15" customHeight="1" spans="1:11">
      <c r="A15" s="27"/>
      <c r="B15" s="11"/>
      <c r="C15" s="27"/>
      <c r="D15" s="9" t="s">
        <v>131</v>
      </c>
      <c r="E15" s="12"/>
      <c r="F15" s="38" t="s">
        <v>132</v>
      </c>
      <c r="G15" s="38" t="s">
        <v>132</v>
      </c>
      <c r="H15" s="11">
        <v>5</v>
      </c>
      <c r="I15" s="11">
        <v>5</v>
      </c>
      <c r="J15" s="9"/>
      <c r="K15" s="12"/>
    </row>
    <row r="16" s="3" customFormat="1" ht="22.15" customHeight="1" spans="1:11">
      <c r="A16" s="27"/>
      <c r="B16" s="11"/>
      <c r="C16" s="27"/>
      <c r="D16" s="9" t="s">
        <v>133</v>
      </c>
      <c r="E16" s="12"/>
      <c r="F16" s="38" t="s">
        <v>134</v>
      </c>
      <c r="G16" s="38" t="s">
        <v>134</v>
      </c>
      <c r="H16" s="11">
        <v>5</v>
      </c>
      <c r="I16" s="11">
        <v>5</v>
      </c>
      <c r="J16" s="9"/>
      <c r="K16" s="12"/>
    </row>
    <row r="17" s="3" customFormat="1" ht="22.15" customHeight="1" spans="1:11">
      <c r="A17" s="27"/>
      <c r="B17" s="11"/>
      <c r="C17" s="30" t="s">
        <v>41</v>
      </c>
      <c r="D17" s="11" t="s">
        <v>135</v>
      </c>
      <c r="E17" s="41"/>
      <c r="F17" s="39">
        <v>1</v>
      </c>
      <c r="G17" s="39">
        <v>1</v>
      </c>
      <c r="H17" s="11">
        <v>5</v>
      </c>
      <c r="I17" s="11">
        <v>5</v>
      </c>
      <c r="J17" s="9"/>
      <c r="K17" s="12"/>
    </row>
    <row r="18" s="3" customFormat="1" ht="22.15" customHeight="1" spans="1:11">
      <c r="A18" s="27"/>
      <c r="B18" s="11"/>
      <c r="C18" s="11"/>
      <c r="D18" s="9" t="s">
        <v>136</v>
      </c>
      <c r="E18" s="12"/>
      <c r="F18" s="38" t="s">
        <v>137</v>
      </c>
      <c r="G18" s="38" t="s">
        <v>137</v>
      </c>
      <c r="H18" s="11">
        <v>5</v>
      </c>
      <c r="I18" s="11">
        <v>5</v>
      </c>
      <c r="J18" s="9"/>
      <c r="K18" s="12"/>
    </row>
    <row r="19" s="3" customFormat="1" ht="23.25" customHeight="1" spans="1:11">
      <c r="A19" s="27"/>
      <c r="B19" s="11"/>
      <c r="C19" s="20" t="s">
        <v>48</v>
      </c>
      <c r="D19" s="11" t="s">
        <v>138</v>
      </c>
      <c r="E19" s="41"/>
      <c r="F19" s="39">
        <v>1</v>
      </c>
      <c r="G19" s="39">
        <v>1</v>
      </c>
      <c r="H19" s="11">
        <v>10</v>
      </c>
      <c r="I19" s="11">
        <v>10</v>
      </c>
      <c r="J19" s="9"/>
      <c r="K19" s="12"/>
    </row>
    <row r="20" s="3" customFormat="1" ht="23.25" customHeight="1" spans="1:11">
      <c r="A20" s="27"/>
      <c r="B20" s="11"/>
      <c r="C20" s="20" t="s">
        <v>53</v>
      </c>
      <c r="D20" s="9" t="s">
        <v>139</v>
      </c>
      <c r="E20" s="12"/>
      <c r="F20" s="38" t="s">
        <v>130</v>
      </c>
      <c r="G20" s="38" t="s">
        <v>130</v>
      </c>
      <c r="H20" s="11">
        <v>5</v>
      </c>
      <c r="I20" s="11">
        <v>5</v>
      </c>
      <c r="J20" s="9"/>
      <c r="K20" s="12"/>
    </row>
    <row r="21" s="3" customFormat="1" ht="23.25" customHeight="1" spans="1:11">
      <c r="A21" s="27"/>
      <c r="B21" s="11"/>
      <c r="C21" s="27"/>
      <c r="D21" s="9" t="s">
        <v>140</v>
      </c>
      <c r="E21" s="12"/>
      <c r="F21" s="38" t="s">
        <v>141</v>
      </c>
      <c r="G21" s="38" t="s">
        <v>141</v>
      </c>
      <c r="H21" s="11">
        <v>5</v>
      </c>
      <c r="I21" s="11">
        <v>5</v>
      </c>
      <c r="J21" s="9"/>
      <c r="K21" s="12"/>
    </row>
    <row r="22" s="3" customFormat="1" ht="31.15" customHeight="1" spans="1:11">
      <c r="A22" s="27"/>
      <c r="B22" s="11" t="s">
        <v>59</v>
      </c>
      <c r="C22" s="20" t="s">
        <v>60</v>
      </c>
      <c r="D22" s="9" t="s">
        <v>117</v>
      </c>
      <c r="E22" s="12"/>
      <c r="F22" s="11" t="s">
        <v>117</v>
      </c>
      <c r="G22" s="11" t="s">
        <v>118</v>
      </c>
      <c r="H22" s="11" t="s">
        <v>118</v>
      </c>
      <c r="I22" s="11" t="s">
        <v>118</v>
      </c>
      <c r="J22" s="9"/>
      <c r="K22" s="12"/>
    </row>
    <row r="23" s="3" customFormat="1" ht="31.15" customHeight="1" spans="1:11">
      <c r="A23" s="27"/>
      <c r="B23" s="11"/>
      <c r="C23" s="20" t="s">
        <v>62</v>
      </c>
      <c r="D23" s="9" t="s">
        <v>142</v>
      </c>
      <c r="E23" s="12"/>
      <c r="F23" s="11">
        <v>0</v>
      </c>
      <c r="G23" s="11" t="s">
        <v>143</v>
      </c>
      <c r="H23" s="11">
        <v>10</v>
      </c>
      <c r="I23" s="11">
        <v>10</v>
      </c>
      <c r="J23" s="9"/>
      <c r="K23" s="12"/>
    </row>
    <row r="24" s="3" customFormat="1" ht="49.15" customHeight="1" spans="1:11">
      <c r="A24" s="27"/>
      <c r="B24" s="11"/>
      <c r="C24" s="20" t="s">
        <v>67</v>
      </c>
      <c r="D24" s="9" t="s">
        <v>144</v>
      </c>
      <c r="E24" s="12"/>
      <c r="F24" s="11" t="s">
        <v>145</v>
      </c>
      <c r="G24" s="11" t="s">
        <v>146</v>
      </c>
      <c r="H24" s="11">
        <v>10</v>
      </c>
      <c r="I24" s="11">
        <v>10</v>
      </c>
      <c r="J24" s="9"/>
      <c r="K24" s="12"/>
    </row>
    <row r="25" s="3" customFormat="1" ht="31.15" customHeight="1" spans="1:11">
      <c r="A25" s="27"/>
      <c r="B25" s="11"/>
      <c r="C25" s="20" t="s">
        <v>70</v>
      </c>
      <c r="D25" s="9" t="s">
        <v>123</v>
      </c>
      <c r="E25" s="12"/>
      <c r="F25" s="11" t="s">
        <v>103</v>
      </c>
      <c r="G25" s="11" t="s">
        <v>103</v>
      </c>
      <c r="H25" s="11">
        <v>10</v>
      </c>
      <c r="I25" s="11">
        <v>10</v>
      </c>
      <c r="J25" s="9"/>
      <c r="K25" s="12"/>
    </row>
    <row r="26" s="3" customFormat="1" ht="42" customHeight="1" spans="1:11">
      <c r="A26" s="27"/>
      <c r="B26" s="20" t="s">
        <v>74</v>
      </c>
      <c r="C26" s="20" t="s">
        <v>75</v>
      </c>
      <c r="D26" s="9" t="s">
        <v>76</v>
      </c>
      <c r="E26" s="12"/>
      <c r="F26" s="38" t="s">
        <v>147</v>
      </c>
      <c r="G26" s="38" t="s">
        <v>147</v>
      </c>
      <c r="H26" s="11">
        <v>10</v>
      </c>
      <c r="I26" s="11">
        <v>10</v>
      </c>
      <c r="J26" s="9"/>
      <c r="K26" s="12"/>
    </row>
    <row r="27" s="2" customFormat="1" ht="20.25" customHeight="1" spans="1:11">
      <c r="A27" s="19" t="s">
        <v>78</v>
      </c>
      <c r="B27" s="33"/>
      <c r="C27" s="33"/>
      <c r="D27" s="33"/>
      <c r="E27" s="33"/>
      <c r="F27" s="10"/>
      <c r="G27" s="35"/>
      <c r="H27" s="11">
        <v>100</v>
      </c>
      <c r="I27" s="11">
        <v>100</v>
      </c>
      <c r="J27" s="9"/>
      <c r="K27" s="12"/>
    </row>
    <row r="28" ht="5.25" customHeight="1"/>
    <row r="29" ht="17.25" customHeight="1" spans="1:11">
      <c r="A29" s="4" t="s">
        <v>79</v>
      </c>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9:K29"/>
    <mergeCell ref="A11:A12"/>
    <mergeCell ref="A13:A26"/>
    <mergeCell ref="B14:B21"/>
    <mergeCell ref="B22:B25"/>
    <mergeCell ref="C14:C16"/>
    <mergeCell ref="C17:C18"/>
    <mergeCell ref="C20:C21"/>
    <mergeCell ref="A6:C1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workbookViewId="0">
      <selection activeCell="S18" sqref="S18"/>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875" style="5" customWidth="1"/>
    <col min="7" max="7" width="12.875" style="4" customWidth="1"/>
    <col min="8" max="8" width="5" style="4" customWidth="1"/>
    <col min="9" max="9" width="7.125" style="4" customWidth="1"/>
    <col min="10" max="10" width="8.5" style="4" customWidth="1"/>
    <col min="11" max="11" width="17"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148</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v>6</v>
      </c>
      <c r="F7" s="11">
        <v>6</v>
      </c>
      <c r="G7" s="9">
        <v>6</v>
      </c>
      <c r="H7" s="12"/>
      <c r="I7" s="11">
        <v>10</v>
      </c>
      <c r="J7" s="21">
        <f t="shared" ref="J7:J8" si="0">G7/F7</f>
        <v>1</v>
      </c>
      <c r="K7" s="11">
        <v>10</v>
      </c>
    </row>
    <row r="8" s="2" customFormat="1" ht="27.75" customHeight="1" spans="1:11">
      <c r="A8" s="22"/>
      <c r="B8" s="17"/>
      <c r="C8" s="18"/>
      <c r="D8" s="19" t="s">
        <v>17</v>
      </c>
      <c r="E8" s="11">
        <v>4.75</v>
      </c>
      <c r="F8" s="11">
        <v>4.75</v>
      </c>
      <c r="G8" s="9">
        <v>4.75</v>
      </c>
      <c r="H8" s="12"/>
      <c r="I8" s="11" t="s">
        <v>18</v>
      </c>
      <c r="J8" s="21">
        <f t="shared" si="0"/>
        <v>1</v>
      </c>
      <c r="K8" s="11" t="s">
        <v>18</v>
      </c>
    </row>
    <row r="9" s="2" customFormat="1" ht="18.75" customHeight="1" spans="1:11">
      <c r="A9" s="22"/>
      <c r="B9" s="17"/>
      <c r="C9" s="18"/>
      <c r="D9" s="9" t="s">
        <v>19</v>
      </c>
      <c r="E9" s="11">
        <v>1.25</v>
      </c>
      <c r="F9" s="11">
        <v>1.25</v>
      </c>
      <c r="G9" s="9">
        <v>1.25</v>
      </c>
      <c r="H9" s="12"/>
      <c r="I9" s="11" t="s">
        <v>18</v>
      </c>
      <c r="J9" s="21" t="s">
        <v>118</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64.15" customHeight="1" spans="1:11">
      <c r="A12" s="25"/>
      <c r="B12" s="26" t="s">
        <v>149</v>
      </c>
      <c r="C12" s="26"/>
      <c r="D12" s="26"/>
      <c r="E12" s="26"/>
      <c r="F12" s="11"/>
      <c r="G12" s="26" t="s">
        <v>150</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9" t="s">
        <v>151</v>
      </c>
      <c r="E14" s="12"/>
      <c r="F14" s="38" t="s">
        <v>152</v>
      </c>
      <c r="G14" s="38" t="s">
        <v>152</v>
      </c>
      <c r="H14" s="11">
        <v>15</v>
      </c>
      <c r="I14" s="11">
        <v>15</v>
      </c>
      <c r="J14" s="9"/>
      <c r="K14" s="12"/>
    </row>
    <row r="15" s="2" customFormat="1" ht="23.25" customHeight="1" spans="1:11">
      <c r="A15" s="27"/>
      <c r="B15" s="11"/>
      <c r="C15" s="30" t="s">
        <v>41</v>
      </c>
      <c r="D15" s="11" t="s">
        <v>153</v>
      </c>
      <c r="E15" s="41"/>
      <c r="F15" s="39" t="s">
        <v>154</v>
      </c>
      <c r="G15" s="39" t="s">
        <v>154</v>
      </c>
      <c r="H15" s="11">
        <v>15</v>
      </c>
      <c r="I15" s="11">
        <v>15</v>
      </c>
      <c r="J15" s="9"/>
      <c r="K15" s="12"/>
    </row>
    <row r="16" s="2" customFormat="1" ht="23.25" customHeight="1" spans="1:11">
      <c r="A16" s="27"/>
      <c r="B16" s="11"/>
      <c r="C16" s="20" t="s">
        <v>48</v>
      </c>
      <c r="D16" s="11" t="s">
        <v>155</v>
      </c>
      <c r="E16" s="41"/>
      <c r="F16" s="38" t="s">
        <v>156</v>
      </c>
      <c r="G16" s="38" t="s">
        <v>156</v>
      </c>
      <c r="H16" s="11">
        <v>10</v>
      </c>
      <c r="I16" s="11">
        <v>10</v>
      </c>
      <c r="J16" s="9"/>
      <c r="K16" s="12"/>
    </row>
    <row r="17" s="2" customFormat="1" ht="23.25" customHeight="1" spans="1:11">
      <c r="A17" s="27"/>
      <c r="B17" s="11"/>
      <c r="C17" s="20" t="s">
        <v>53</v>
      </c>
      <c r="D17" s="9" t="s">
        <v>157</v>
      </c>
      <c r="E17" s="12"/>
      <c r="F17" s="38" t="s">
        <v>158</v>
      </c>
      <c r="G17" s="38" t="s">
        <v>159</v>
      </c>
      <c r="H17" s="11">
        <v>10</v>
      </c>
      <c r="I17" s="11">
        <v>10</v>
      </c>
      <c r="J17" s="9"/>
      <c r="K17" s="12"/>
    </row>
    <row r="18" s="2" customFormat="1" ht="31.15" customHeight="1" spans="1:11">
      <c r="A18" s="27"/>
      <c r="B18" s="11" t="s">
        <v>59</v>
      </c>
      <c r="C18" s="20" t="s">
        <v>60</v>
      </c>
      <c r="D18" s="9" t="s">
        <v>117</v>
      </c>
      <c r="E18" s="12"/>
      <c r="F18" s="32" t="s">
        <v>117</v>
      </c>
      <c r="G18" s="32" t="s">
        <v>118</v>
      </c>
      <c r="H18" s="11" t="s">
        <v>118</v>
      </c>
      <c r="I18" s="11" t="s">
        <v>118</v>
      </c>
      <c r="J18" s="9"/>
      <c r="K18" s="12"/>
    </row>
    <row r="19" s="2" customFormat="1" ht="31.15" customHeight="1" spans="1:11">
      <c r="A19" s="27"/>
      <c r="B19" s="11"/>
      <c r="C19" s="20" t="s">
        <v>62</v>
      </c>
      <c r="D19" s="9" t="s">
        <v>160</v>
      </c>
      <c r="E19" s="12"/>
      <c r="F19" s="32" t="s">
        <v>161</v>
      </c>
      <c r="G19" s="32" t="s">
        <v>162</v>
      </c>
      <c r="H19" s="11">
        <v>15</v>
      </c>
      <c r="I19" s="11">
        <v>15</v>
      </c>
      <c r="J19" s="9"/>
      <c r="K19" s="12"/>
    </row>
    <row r="20" s="2" customFormat="1" ht="31.15" customHeight="1" spans="1:11">
      <c r="A20" s="27"/>
      <c r="B20" s="11"/>
      <c r="C20" s="20" t="s">
        <v>67</v>
      </c>
      <c r="D20" s="9" t="s">
        <v>117</v>
      </c>
      <c r="E20" s="12"/>
      <c r="F20" s="11" t="s">
        <v>117</v>
      </c>
      <c r="G20" s="11" t="s">
        <v>118</v>
      </c>
      <c r="H20" s="11" t="s">
        <v>118</v>
      </c>
      <c r="I20" s="11" t="s">
        <v>118</v>
      </c>
      <c r="J20" s="9"/>
      <c r="K20" s="12"/>
    </row>
    <row r="21" s="2" customFormat="1" ht="31.15" customHeight="1" spans="1:11">
      <c r="A21" s="27"/>
      <c r="B21" s="11"/>
      <c r="C21" s="20" t="s">
        <v>70</v>
      </c>
      <c r="D21" s="9" t="s">
        <v>163</v>
      </c>
      <c r="E21" s="12"/>
      <c r="F21" s="11" t="s">
        <v>164</v>
      </c>
      <c r="G21" s="11" t="s">
        <v>165</v>
      </c>
      <c r="H21" s="11">
        <v>15</v>
      </c>
      <c r="I21" s="11">
        <v>15</v>
      </c>
      <c r="J21" s="9"/>
      <c r="K21" s="12"/>
    </row>
    <row r="22" s="2" customFormat="1" ht="42" customHeight="1" spans="1:11">
      <c r="A22" s="27"/>
      <c r="B22" s="20" t="s">
        <v>74</v>
      </c>
      <c r="C22" s="20" t="s">
        <v>75</v>
      </c>
      <c r="D22" s="9" t="s">
        <v>166</v>
      </c>
      <c r="E22" s="12"/>
      <c r="F22" s="38" t="s">
        <v>167</v>
      </c>
      <c r="G22" s="38" t="s">
        <v>167</v>
      </c>
      <c r="H22" s="11">
        <v>10</v>
      </c>
      <c r="I22" s="11">
        <v>10</v>
      </c>
      <c r="J22" s="9"/>
      <c r="K22" s="12"/>
    </row>
    <row r="23" s="2" customFormat="1" ht="20.25" customHeight="1" spans="1:11">
      <c r="A23" s="19" t="s">
        <v>168</v>
      </c>
      <c r="B23" s="33"/>
      <c r="C23" s="33"/>
      <c r="D23" s="33"/>
      <c r="E23" s="33"/>
      <c r="F23" s="10"/>
      <c r="G23" s="35"/>
      <c r="H23" s="11">
        <v>100</v>
      </c>
      <c r="I23" s="11">
        <v>100</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topLeftCell="A7" workbookViewId="0">
      <selection activeCell="J14" sqref="J14:K14"/>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875" style="5" customWidth="1"/>
    <col min="7" max="7" width="12.875" style="4" customWidth="1"/>
    <col min="8" max="8" width="5" style="4" customWidth="1"/>
    <col min="9" max="9" width="7.125" style="4" customWidth="1"/>
    <col min="10" max="10" width="8.5" style="4" customWidth="1"/>
    <col min="11" max="11" width="17"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169</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v>4</v>
      </c>
      <c r="F7" s="11">
        <v>4</v>
      </c>
      <c r="G7" s="9">
        <v>1.62</v>
      </c>
      <c r="H7" s="12"/>
      <c r="I7" s="11">
        <v>10</v>
      </c>
      <c r="J7" s="21">
        <f>G7/F7</f>
        <v>0.405</v>
      </c>
      <c r="K7" s="11">
        <v>4.05</v>
      </c>
    </row>
    <row r="8" s="2" customFormat="1" ht="27.75" customHeight="1" spans="1:11">
      <c r="A8" s="22"/>
      <c r="B8" s="17"/>
      <c r="C8" s="18"/>
      <c r="D8" s="19" t="s">
        <v>17</v>
      </c>
      <c r="E8" s="11">
        <v>4</v>
      </c>
      <c r="F8" s="11">
        <v>4</v>
      </c>
      <c r="G8" s="9">
        <v>1.62</v>
      </c>
      <c r="H8" s="12"/>
      <c r="I8" s="11" t="s">
        <v>18</v>
      </c>
      <c r="J8" s="21">
        <f>G8/F8</f>
        <v>0.405</v>
      </c>
      <c r="K8" s="11" t="s">
        <v>18</v>
      </c>
    </row>
    <row r="9" s="2" customFormat="1" ht="18.75" customHeight="1" spans="1:11">
      <c r="A9" s="22"/>
      <c r="B9" s="17"/>
      <c r="C9" s="18"/>
      <c r="D9" s="9" t="s">
        <v>19</v>
      </c>
      <c r="E9" s="11">
        <v>0</v>
      </c>
      <c r="F9" s="11">
        <v>0</v>
      </c>
      <c r="G9" s="9">
        <v>0</v>
      </c>
      <c r="H9" s="12"/>
      <c r="I9" s="11" t="s">
        <v>18</v>
      </c>
      <c r="J9" s="21" t="s">
        <v>118</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64.15" customHeight="1" spans="1:11">
      <c r="A12" s="25"/>
      <c r="B12" s="26" t="s">
        <v>170</v>
      </c>
      <c r="C12" s="26"/>
      <c r="D12" s="26"/>
      <c r="E12" s="26"/>
      <c r="F12" s="11"/>
      <c r="G12" s="26" t="s">
        <v>171</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9" t="s">
        <v>172</v>
      </c>
      <c r="E14" s="12"/>
      <c r="F14" s="38" t="s">
        <v>173</v>
      </c>
      <c r="G14" s="38" t="s">
        <v>173</v>
      </c>
      <c r="H14" s="11">
        <v>15</v>
      </c>
      <c r="I14" s="11">
        <v>15</v>
      </c>
      <c r="J14" s="9"/>
      <c r="K14" s="12"/>
    </row>
    <row r="15" s="2" customFormat="1" ht="23.25" customHeight="1" spans="1:11">
      <c r="A15" s="27"/>
      <c r="B15" s="11"/>
      <c r="C15" s="30" t="s">
        <v>41</v>
      </c>
      <c r="D15" s="11" t="s">
        <v>174</v>
      </c>
      <c r="E15" s="41"/>
      <c r="F15" s="39" t="s">
        <v>167</v>
      </c>
      <c r="G15" s="39">
        <v>0.6</v>
      </c>
      <c r="H15" s="11">
        <v>15</v>
      </c>
      <c r="I15" s="11">
        <v>10</v>
      </c>
      <c r="J15" s="9" t="s">
        <v>175</v>
      </c>
      <c r="K15" s="12"/>
    </row>
    <row r="16" s="2" customFormat="1" ht="23.25" customHeight="1" spans="1:11">
      <c r="A16" s="27"/>
      <c r="B16" s="11"/>
      <c r="C16" s="20" t="s">
        <v>48</v>
      </c>
      <c r="D16" s="11" t="s">
        <v>176</v>
      </c>
      <c r="E16" s="41"/>
      <c r="F16" s="38" t="s">
        <v>177</v>
      </c>
      <c r="G16" s="39">
        <v>0.6</v>
      </c>
      <c r="H16" s="11">
        <v>10</v>
      </c>
      <c r="I16" s="11">
        <v>6</v>
      </c>
      <c r="J16" s="9" t="s">
        <v>175</v>
      </c>
      <c r="K16" s="12"/>
    </row>
    <row r="17" s="2" customFormat="1" ht="23.25" customHeight="1" spans="1:11">
      <c r="A17" s="27"/>
      <c r="B17" s="11"/>
      <c r="C17" s="20" t="s">
        <v>53</v>
      </c>
      <c r="D17" s="9" t="s">
        <v>178</v>
      </c>
      <c r="E17" s="12"/>
      <c r="F17" s="38" t="s">
        <v>179</v>
      </c>
      <c r="G17" s="38" t="s">
        <v>179</v>
      </c>
      <c r="H17" s="11">
        <v>10</v>
      </c>
      <c r="I17" s="11">
        <v>10</v>
      </c>
      <c r="J17" s="9"/>
      <c r="K17" s="12"/>
    </row>
    <row r="18" s="2" customFormat="1" ht="31.15" customHeight="1" spans="1:11">
      <c r="A18" s="27"/>
      <c r="B18" s="11" t="s">
        <v>59</v>
      </c>
      <c r="C18" s="20" t="s">
        <v>60</v>
      </c>
      <c r="D18" s="9" t="s">
        <v>117</v>
      </c>
      <c r="E18" s="12"/>
      <c r="F18" s="32" t="s">
        <v>117</v>
      </c>
      <c r="G18" s="32" t="s">
        <v>118</v>
      </c>
      <c r="H18" s="11" t="s">
        <v>118</v>
      </c>
      <c r="I18" s="11" t="s">
        <v>118</v>
      </c>
      <c r="J18" s="9"/>
      <c r="K18" s="12"/>
    </row>
    <row r="19" s="2" customFormat="1" ht="31.15" customHeight="1" spans="1:11">
      <c r="A19" s="27"/>
      <c r="B19" s="11"/>
      <c r="C19" s="20" t="s">
        <v>62</v>
      </c>
      <c r="D19" s="9" t="s">
        <v>180</v>
      </c>
      <c r="E19" s="12"/>
      <c r="F19" s="32" t="s">
        <v>181</v>
      </c>
      <c r="G19" s="32" t="s">
        <v>181</v>
      </c>
      <c r="H19" s="11">
        <v>15</v>
      </c>
      <c r="I19" s="11">
        <v>15</v>
      </c>
      <c r="J19" s="9"/>
      <c r="K19" s="12"/>
    </row>
    <row r="20" s="2" customFormat="1" ht="31.15" customHeight="1" spans="1:11">
      <c r="A20" s="27"/>
      <c r="B20" s="11"/>
      <c r="C20" s="20" t="s">
        <v>67</v>
      </c>
      <c r="D20" s="9" t="s">
        <v>117</v>
      </c>
      <c r="E20" s="12"/>
      <c r="F20" s="32" t="s">
        <v>117</v>
      </c>
      <c r="G20" s="32" t="s">
        <v>118</v>
      </c>
      <c r="H20" s="11" t="s">
        <v>118</v>
      </c>
      <c r="I20" s="11" t="s">
        <v>118</v>
      </c>
      <c r="J20" s="9"/>
      <c r="K20" s="12"/>
    </row>
    <row r="21" s="2" customFormat="1" ht="31.15" customHeight="1" spans="1:11">
      <c r="A21" s="27"/>
      <c r="B21" s="11"/>
      <c r="C21" s="20" t="s">
        <v>70</v>
      </c>
      <c r="D21" s="9" t="s">
        <v>182</v>
      </c>
      <c r="E21" s="12"/>
      <c r="F21" s="11" t="s">
        <v>183</v>
      </c>
      <c r="G21" s="11" t="s">
        <v>183</v>
      </c>
      <c r="H21" s="11">
        <v>15</v>
      </c>
      <c r="I21" s="11">
        <v>15</v>
      </c>
      <c r="J21" s="9"/>
      <c r="K21" s="12"/>
    </row>
    <row r="22" s="2" customFormat="1" ht="42" customHeight="1" spans="1:11">
      <c r="A22" s="27"/>
      <c r="B22" s="20" t="s">
        <v>74</v>
      </c>
      <c r="C22" s="20" t="s">
        <v>75</v>
      </c>
      <c r="D22" s="9" t="s">
        <v>184</v>
      </c>
      <c r="E22" s="12"/>
      <c r="F22" s="38" t="s">
        <v>167</v>
      </c>
      <c r="G22" s="38" t="s">
        <v>167</v>
      </c>
      <c r="H22" s="11">
        <v>10</v>
      </c>
      <c r="I22" s="11">
        <v>10</v>
      </c>
      <c r="J22" s="9"/>
      <c r="K22" s="12"/>
    </row>
    <row r="23" s="2" customFormat="1" ht="20.25" customHeight="1" spans="1:11">
      <c r="A23" s="19" t="s">
        <v>78</v>
      </c>
      <c r="B23" s="33"/>
      <c r="C23" s="33"/>
      <c r="D23" s="33"/>
      <c r="E23" s="33"/>
      <c r="F23" s="10"/>
      <c r="G23" s="35"/>
      <c r="H23" s="11">
        <v>100</v>
      </c>
      <c r="I23" s="11">
        <v>85.05</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workbookViewId="0">
      <selection activeCell="K30" sqref="K30"/>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875" style="5" customWidth="1"/>
    <col min="7" max="7" width="12.875" style="4" customWidth="1"/>
    <col min="8" max="8" width="5" style="4" customWidth="1"/>
    <col min="9" max="9" width="7.125" style="4" customWidth="1"/>
    <col min="10" max="10" width="8.5" style="4" customWidth="1"/>
    <col min="11" max="11" width="17"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185</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v>9.16</v>
      </c>
      <c r="F7" s="11">
        <v>9.16</v>
      </c>
      <c r="G7" s="9">
        <v>5.69</v>
      </c>
      <c r="H7" s="12"/>
      <c r="I7" s="11">
        <v>10</v>
      </c>
      <c r="J7" s="21">
        <f>G7/F7</f>
        <v>0.62117903930131</v>
      </c>
      <c r="K7" s="11">
        <v>6.2</v>
      </c>
    </row>
    <row r="8" s="2" customFormat="1" ht="27.75" customHeight="1" spans="1:11">
      <c r="A8" s="22"/>
      <c r="B8" s="17"/>
      <c r="C8" s="18"/>
      <c r="D8" s="19" t="s">
        <v>17</v>
      </c>
      <c r="E8" s="11">
        <v>5</v>
      </c>
      <c r="F8" s="11">
        <v>5</v>
      </c>
      <c r="G8" s="9">
        <v>1.53</v>
      </c>
      <c r="H8" s="12"/>
      <c r="I8" s="11" t="s">
        <v>18</v>
      </c>
      <c r="J8" s="21">
        <f>G8/F8</f>
        <v>0.306</v>
      </c>
      <c r="K8" s="11" t="s">
        <v>18</v>
      </c>
    </row>
    <row r="9" s="2" customFormat="1" ht="18.75" customHeight="1" spans="1:11">
      <c r="A9" s="22"/>
      <c r="B9" s="17"/>
      <c r="C9" s="18"/>
      <c r="D9" s="9" t="s">
        <v>19</v>
      </c>
      <c r="E9" s="11">
        <v>4.16</v>
      </c>
      <c r="F9" s="11">
        <v>4.16</v>
      </c>
      <c r="G9" s="9">
        <v>4.16</v>
      </c>
      <c r="H9" s="12"/>
      <c r="I9" s="11" t="s">
        <v>18</v>
      </c>
      <c r="J9" s="21">
        <v>1</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105" customHeight="1" spans="1:11">
      <c r="A12" s="25"/>
      <c r="B12" s="26" t="s">
        <v>186</v>
      </c>
      <c r="C12" s="26"/>
      <c r="D12" s="26"/>
      <c r="E12" s="26"/>
      <c r="F12" s="11"/>
      <c r="G12" s="26" t="s">
        <v>187</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9" t="s">
        <v>188</v>
      </c>
      <c r="E14" s="12"/>
      <c r="F14" s="38" t="s">
        <v>173</v>
      </c>
      <c r="G14" s="38" t="s">
        <v>173</v>
      </c>
      <c r="H14" s="11">
        <v>15</v>
      </c>
      <c r="I14" s="11">
        <v>15</v>
      </c>
      <c r="J14" s="9"/>
      <c r="K14" s="12"/>
    </row>
    <row r="15" s="2" customFormat="1" ht="23.25" customHeight="1" spans="1:11">
      <c r="A15" s="27"/>
      <c r="B15" s="11"/>
      <c r="C15" s="30" t="s">
        <v>41</v>
      </c>
      <c r="D15" s="11" t="s">
        <v>189</v>
      </c>
      <c r="E15" s="41"/>
      <c r="F15" s="38" t="s">
        <v>190</v>
      </c>
      <c r="G15" s="38" t="s">
        <v>77</v>
      </c>
      <c r="H15" s="11">
        <v>10</v>
      </c>
      <c r="I15" s="11">
        <v>10</v>
      </c>
      <c r="J15" s="9"/>
      <c r="K15" s="12"/>
    </row>
    <row r="16" s="2" customFormat="1" ht="23.25" customHeight="1" spans="1:11">
      <c r="A16" s="27"/>
      <c r="B16" s="11"/>
      <c r="C16" s="20" t="s">
        <v>48</v>
      </c>
      <c r="D16" s="11" t="s">
        <v>191</v>
      </c>
      <c r="E16" s="41"/>
      <c r="F16" s="42">
        <v>45627</v>
      </c>
      <c r="G16" s="39">
        <v>0.43</v>
      </c>
      <c r="H16" s="11">
        <v>10</v>
      </c>
      <c r="I16" s="11">
        <v>4.3</v>
      </c>
      <c r="J16" s="9" t="s">
        <v>192</v>
      </c>
      <c r="K16" s="12"/>
    </row>
    <row r="17" s="2" customFormat="1" ht="23.25" customHeight="1" spans="1:11">
      <c r="A17" s="27"/>
      <c r="B17" s="11"/>
      <c r="C17" s="20" t="s">
        <v>53</v>
      </c>
      <c r="D17" s="9" t="s">
        <v>193</v>
      </c>
      <c r="E17" s="12"/>
      <c r="F17" s="38" t="s">
        <v>57</v>
      </c>
      <c r="G17" s="38" t="s">
        <v>57</v>
      </c>
      <c r="H17" s="11">
        <v>15</v>
      </c>
      <c r="I17" s="11">
        <v>15</v>
      </c>
      <c r="J17" s="9"/>
      <c r="K17" s="12"/>
    </row>
    <row r="18" s="2" customFormat="1" ht="31.15" customHeight="1" spans="1:11">
      <c r="A18" s="27"/>
      <c r="B18" s="11" t="s">
        <v>59</v>
      </c>
      <c r="C18" s="20" t="s">
        <v>60</v>
      </c>
      <c r="D18" s="9" t="s">
        <v>117</v>
      </c>
      <c r="E18" s="12"/>
      <c r="F18" s="32" t="s">
        <v>117</v>
      </c>
      <c r="G18" s="32" t="s">
        <v>118</v>
      </c>
      <c r="H18" s="32" t="s">
        <v>118</v>
      </c>
      <c r="I18" s="32" t="s">
        <v>118</v>
      </c>
      <c r="J18" s="9"/>
      <c r="K18" s="12"/>
    </row>
    <row r="19" s="2" customFormat="1" ht="31.15" customHeight="1" spans="1:11">
      <c r="A19" s="27"/>
      <c r="B19" s="11"/>
      <c r="C19" s="20" t="s">
        <v>62</v>
      </c>
      <c r="D19" s="9" t="s">
        <v>194</v>
      </c>
      <c r="E19" s="12"/>
      <c r="F19" s="32" t="s">
        <v>64</v>
      </c>
      <c r="G19" s="32" t="s">
        <v>64</v>
      </c>
      <c r="H19" s="11">
        <v>15</v>
      </c>
      <c r="I19" s="11">
        <v>15</v>
      </c>
      <c r="J19" s="9"/>
      <c r="K19" s="12"/>
    </row>
    <row r="20" s="2" customFormat="1" ht="31.15" customHeight="1" spans="1:11">
      <c r="A20" s="27"/>
      <c r="B20" s="11"/>
      <c r="C20" s="20" t="s">
        <v>67</v>
      </c>
      <c r="D20" s="9" t="s">
        <v>117</v>
      </c>
      <c r="E20" s="12"/>
      <c r="F20" s="32" t="s">
        <v>117</v>
      </c>
      <c r="G20" s="32" t="s">
        <v>118</v>
      </c>
      <c r="H20" s="32" t="s">
        <v>118</v>
      </c>
      <c r="I20" s="32" t="s">
        <v>118</v>
      </c>
      <c r="J20" s="9"/>
      <c r="K20" s="12"/>
    </row>
    <row r="21" s="2" customFormat="1" ht="31.15" customHeight="1" spans="1:11">
      <c r="A21" s="27"/>
      <c r="B21" s="11"/>
      <c r="C21" s="20" t="s">
        <v>70</v>
      </c>
      <c r="D21" s="9" t="s">
        <v>195</v>
      </c>
      <c r="E21" s="12"/>
      <c r="F21" s="11" t="s">
        <v>164</v>
      </c>
      <c r="G21" s="11" t="s">
        <v>164</v>
      </c>
      <c r="H21" s="11">
        <v>15</v>
      </c>
      <c r="I21" s="11">
        <v>15</v>
      </c>
      <c r="J21" s="9"/>
      <c r="K21" s="12"/>
    </row>
    <row r="22" s="2" customFormat="1" ht="42" customHeight="1" spans="1:11">
      <c r="A22" s="27"/>
      <c r="B22" s="20" t="s">
        <v>74</v>
      </c>
      <c r="C22" s="20" t="s">
        <v>75</v>
      </c>
      <c r="D22" s="9" t="s">
        <v>196</v>
      </c>
      <c r="E22" s="12"/>
      <c r="F22" s="38" t="s">
        <v>197</v>
      </c>
      <c r="G22" s="38" t="s">
        <v>167</v>
      </c>
      <c r="H22" s="11">
        <v>10</v>
      </c>
      <c r="I22" s="11">
        <v>10</v>
      </c>
      <c r="J22" s="9"/>
      <c r="K22" s="12"/>
    </row>
    <row r="23" s="2" customFormat="1" ht="20.25" customHeight="1" spans="1:11">
      <c r="A23" s="19" t="s">
        <v>78</v>
      </c>
      <c r="B23" s="33"/>
      <c r="C23" s="33"/>
      <c r="D23" s="33"/>
      <c r="E23" s="33"/>
      <c r="F23" s="10"/>
      <c r="G23" s="35"/>
      <c r="H23" s="11">
        <v>100</v>
      </c>
      <c r="I23" s="11">
        <v>90.5</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7"/>
  <sheetViews>
    <sheetView tabSelected="1" topLeftCell="A5" workbookViewId="0">
      <selection activeCell="G19" sqref="G19"/>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875" style="5" customWidth="1"/>
    <col min="7" max="7" width="12.875" style="4" customWidth="1"/>
    <col min="8" max="8" width="5" style="4" customWidth="1"/>
    <col min="9" max="9" width="7.125" style="4" customWidth="1"/>
    <col min="10" max="10" width="8.5" style="4" customWidth="1"/>
    <col min="11" max="11" width="17"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198</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v>752.97</v>
      </c>
      <c r="F7" s="11">
        <v>752.97</v>
      </c>
      <c r="G7" s="9">
        <v>699.55</v>
      </c>
      <c r="H7" s="12"/>
      <c r="I7" s="11">
        <v>10</v>
      </c>
      <c r="J7" s="21">
        <f>G7/F7</f>
        <v>0.929054278390905</v>
      </c>
      <c r="K7" s="11">
        <v>9.3</v>
      </c>
    </row>
    <row r="8" s="2" customFormat="1" ht="27.75" customHeight="1" spans="1:11">
      <c r="A8" s="22"/>
      <c r="B8" s="17"/>
      <c r="C8" s="18"/>
      <c r="D8" s="19" t="s">
        <v>17</v>
      </c>
      <c r="E8" s="11">
        <v>690</v>
      </c>
      <c r="F8" s="11">
        <v>690</v>
      </c>
      <c r="G8" s="9">
        <v>636.58</v>
      </c>
      <c r="H8" s="12"/>
      <c r="I8" s="11" t="s">
        <v>18</v>
      </c>
      <c r="J8" s="21">
        <f>G8/F8</f>
        <v>0.922579710144928</v>
      </c>
      <c r="K8" s="11" t="s">
        <v>18</v>
      </c>
    </row>
    <row r="9" s="2" customFormat="1" ht="18.75" customHeight="1" spans="1:11">
      <c r="A9" s="22"/>
      <c r="B9" s="17"/>
      <c r="C9" s="18"/>
      <c r="D9" s="9" t="s">
        <v>19</v>
      </c>
      <c r="E9" s="11">
        <v>62.97</v>
      </c>
      <c r="F9" s="11">
        <v>62.97</v>
      </c>
      <c r="G9" s="9">
        <v>62.97</v>
      </c>
      <c r="H9" s="12"/>
      <c r="I9" s="11" t="s">
        <v>18</v>
      </c>
      <c r="J9" s="21">
        <v>1</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88.15" customHeight="1" spans="1:11">
      <c r="A12" s="25"/>
      <c r="B12" s="26" t="s">
        <v>199</v>
      </c>
      <c r="C12" s="26"/>
      <c r="D12" s="26"/>
      <c r="E12" s="26"/>
      <c r="F12" s="11"/>
      <c r="G12" s="26" t="s">
        <v>200</v>
      </c>
      <c r="H12" s="26"/>
      <c r="I12" s="26"/>
      <c r="J12" s="26"/>
      <c r="K12" s="11"/>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39" customHeight="1" spans="1:11">
      <c r="A14" s="27"/>
      <c r="B14" s="11" t="s">
        <v>33</v>
      </c>
      <c r="C14" s="20" t="s">
        <v>34</v>
      </c>
      <c r="D14" s="9" t="s">
        <v>201</v>
      </c>
      <c r="E14" s="12"/>
      <c r="F14" s="29" t="s">
        <v>202</v>
      </c>
      <c r="G14" s="29" t="s">
        <v>202</v>
      </c>
      <c r="H14" s="38">
        <v>10</v>
      </c>
      <c r="I14" s="38">
        <v>9</v>
      </c>
      <c r="J14" s="9" t="s">
        <v>203</v>
      </c>
      <c r="K14" s="12"/>
    </row>
    <row r="15" s="2" customFormat="1" ht="23.25" customHeight="1" spans="1:11">
      <c r="A15" s="27"/>
      <c r="B15" s="11"/>
      <c r="C15" s="27"/>
      <c r="D15" s="9" t="s">
        <v>204</v>
      </c>
      <c r="E15" s="12"/>
      <c r="F15" s="29" t="s">
        <v>205</v>
      </c>
      <c r="G15" s="29" t="s">
        <v>205</v>
      </c>
      <c r="H15" s="38">
        <v>5</v>
      </c>
      <c r="I15" s="38">
        <v>5</v>
      </c>
      <c r="J15" s="9"/>
      <c r="K15" s="12"/>
    </row>
    <row r="16" s="2" customFormat="1" ht="23.25" customHeight="1" spans="1:11">
      <c r="A16" s="27"/>
      <c r="B16" s="11"/>
      <c r="C16" s="30" t="s">
        <v>41</v>
      </c>
      <c r="D16" s="11" t="s">
        <v>206</v>
      </c>
      <c r="E16" s="41"/>
      <c r="F16" s="29" t="s">
        <v>207</v>
      </c>
      <c r="G16" s="29" t="s">
        <v>207</v>
      </c>
      <c r="H16" s="38">
        <v>10</v>
      </c>
      <c r="I16" s="38">
        <v>10</v>
      </c>
      <c r="J16" s="9"/>
      <c r="K16" s="12"/>
    </row>
    <row r="17" s="2" customFormat="1" ht="23.25" customHeight="1" spans="1:11">
      <c r="A17" s="27"/>
      <c r="B17" s="11"/>
      <c r="C17" s="20" t="s">
        <v>48</v>
      </c>
      <c r="D17" s="11" t="s">
        <v>208</v>
      </c>
      <c r="E17" s="41"/>
      <c r="F17" s="29" t="s">
        <v>209</v>
      </c>
      <c r="G17" s="29" t="s">
        <v>210</v>
      </c>
      <c r="H17" s="38">
        <v>10</v>
      </c>
      <c r="I17" s="38">
        <v>10</v>
      </c>
      <c r="J17" s="9"/>
      <c r="K17" s="12"/>
    </row>
    <row r="18" s="2" customFormat="1" ht="23.25" customHeight="1" spans="1:11">
      <c r="A18" s="27"/>
      <c r="B18" s="11"/>
      <c r="C18" s="20" t="s">
        <v>53</v>
      </c>
      <c r="D18" s="9" t="s">
        <v>211</v>
      </c>
      <c r="E18" s="12"/>
      <c r="F18" s="29" t="s">
        <v>212</v>
      </c>
      <c r="G18" s="29" t="s">
        <v>212</v>
      </c>
      <c r="H18" s="38">
        <v>10</v>
      </c>
      <c r="I18" s="38">
        <v>10</v>
      </c>
      <c r="J18" s="9"/>
      <c r="K18" s="12"/>
    </row>
    <row r="19" s="2" customFormat="1" ht="23.25" customHeight="1" spans="1:11">
      <c r="A19" s="27"/>
      <c r="B19" s="11"/>
      <c r="C19" s="27"/>
      <c r="D19" s="9" t="s">
        <v>204</v>
      </c>
      <c r="E19" s="12"/>
      <c r="F19" s="29" t="s">
        <v>213</v>
      </c>
      <c r="G19" s="29" t="s">
        <v>213</v>
      </c>
      <c r="H19" s="38">
        <v>5</v>
      </c>
      <c r="I19" s="38">
        <v>5</v>
      </c>
      <c r="J19" s="9"/>
      <c r="K19" s="12"/>
    </row>
    <row r="20" s="2" customFormat="1" ht="31.15" customHeight="1" spans="1:11">
      <c r="A20" s="27"/>
      <c r="B20" s="11" t="s">
        <v>59</v>
      </c>
      <c r="C20" s="20" t="s">
        <v>60</v>
      </c>
      <c r="D20" s="9" t="s">
        <v>117</v>
      </c>
      <c r="E20" s="12"/>
      <c r="F20" s="29" t="s">
        <v>117</v>
      </c>
      <c r="G20" s="29" t="s">
        <v>118</v>
      </c>
      <c r="H20" s="32" t="s">
        <v>118</v>
      </c>
      <c r="I20" s="32" t="s">
        <v>118</v>
      </c>
      <c r="J20" s="9"/>
      <c r="K20" s="12"/>
    </row>
    <row r="21" s="2" customFormat="1" ht="31.15" customHeight="1" spans="1:11">
      <c r="A21" s="27"/>
      <c r="B21" s="11"/>
      <c r="C21" s="20" t="s">
        <v>62</v>
      </c>
      <c r="D21" s="9" t="s">
        <v>214</v>
      </c>
      <c r="E21" s="12"/>
      <c r="F21" s="29" t="s">
        <v>215</v>
      </c>
      <c r="G21" s="29" t="s">
        <v>215</v>
      </c>
      <c r="H21" s="11">
        <v>15</v>
      </c>
      <c r="I21" s="11">
        <v>15</v>
      </c>
      <c r="J21" s="9"/>
      <c r="K21" s="12"/>
    </row>
    <row r="22" s="2" customFormat="1" ht="31.15" customHeight="1" spans="1:11">
      <c r="A22" s="27"/>
      <c r="B22" s="11"/>
      <c r="C22" s="20" t="s">
        <v>67</v>
      </c>
      <c r="D22" s="9" t="s">
        <v>117</v>
      </c>
      <c r="E22" s="12"/>
      <c r="F22" s="29" t="s">
        <v>117</v>
      </c>
      <c r="G22" s="29" t="s">
        <v>118</v>
      </c>
      <c r="H22" s="32" t="s">
        <v>118</v>
      </c>
      <c r="I22" s="32" t="s">
        <v>118</v>
      </c>
      <c r="J22" s="9"/>
      <c r="K22" s="12"/>
    </row>
    <row r="23" s="2" customFormat="1" ht="31.15" customHeight="1" spans="1:11">
      <c r="A23" s="27"/>
      <c r="B23" s="11"/>
      <c r="C23" s="20" t="s">
        <v>70</v>
      </c>
      <c r="D23" s="9" t="s">
        <v>216</v>
      </c>
      <c r="E23" s="12"/>
      <c r="F23" s="29" t="s">
        <v>217</v>
      </c>
      <c r="G23" s="29" t="s">
        <v>217</v>
      </c>
      <c r="H23" s="11">
        <v>15</v>
      </c>
      <c r="I23" s="11">
        <v>15</v>
      </c>
      <c r="J23" s="9"/>
      <c r="K23" s="12"/>
    </row>
    <row r="24" s="2" customFormat="1" ht="42" customHeight="1" spans="1:11">
      <c r="A24" s="27"/>
      <c r="B24" s="20" t="s">
        <v>74</v>
      </c>
      <c r="C24" s="20" t="s">
        <v>75</v>
      </c>
      <c r="D24" s="9" t="s">
        <v>218</v>
      </c>
      <c r="E24" s="12"/>
      <c r="F24" s="29" t="s">
        <v>219</v>
      </c>
      <c r="G24" s="29" t="s">
        <v>219</v>
      </c>
      <c r="H24" s="11">
        <v>10</v>
      </c>
      <c r="I24" s="11">
        <v>10</v>
      </c>
      <c r="J24" s="9"/>
      <c r="K24" s="12"/>
    </row>
    <row r="25" s="2" customFormat="1" ht="20.25" customHeight="1" spans="1:11">
      <c r="A25" s="19" t="s">
        <v>78</v>
      </c>
      <c r="B25" s="33"/>
      <c r="C25" s="33"/>
      <c r="D25" s="33"/>
      <c r="E25" s="33"/>
      <c r="F25" s="10"/>
      <c r="G25" s="35"/>
      <c r="H25" s="11">
        <v>100</v>
      </c>
      <c r="I25" s="11">
        <v>98.3</v>
      </c>
      <c r="J25" s="9"/>
      <c r="K25" s="12"/>
    </row>
    <row r="26" ht="5.25" customHeight="1"/>
    <row r="27" ht="17.25" customHeight="1" spans="1:11">
      <c r="A27" s="4" t="s">
        <v>79</v>
      </c>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7:K27"/>
    <mergeCell ref="A11:A12"/>
    <mergeCell ref="A13:A24"/>
    <mergeCell ref="B14:B19"/>
    <mergeCell ref="B20:B23"/>
    <mergeCell ref="C14:C15"/>
    <mergeCell ref="C18:C19"/>
    <mergeCell ref="A6:C10"/>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topLeftCell="A5" workbookViewId="0">
      <selection activeCell="F19" sqref="F19"/>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875" style="5" customWidth="1"/>
    <col min="7" max="7" width="12.875" style="4" customWidth="1"/>
    <col min="8" max="8" width="5" style="4" customWidth="1"/>
    <col min="9" max="9" width="7.125" style="4" customWidth="1"/>
    <col min="10" max="10" width="8.5" style="4" customWidth="1"/>
    <col min="11" max="11" width="17"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220</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11">
        <v>5.5</v>
      </c>
      <c r="F7" s="11">
        <v>6.5</v>
      </c>
      <c r="G7" s="9">
        <v>1.14</v>
      </c>
      <c r="H7" s="12"/>
      <c r="I7" s="11">
        <v>10</v>
      </c>
      <c r="J7" s="21">
        <f>G7/F7</f>
        <v>0.175384615384615</v>
      </c>
      <c r="K7" s="11">
        <v>1.8</v>
      </c>
    </row>
    <row r="8" s="2" customFormat="1" ht="27.75" customHeight="1" spans="1:11">
      <c r="A8" s="22"/>
      <c r="B8" s="17"/>
      <c r="C8" s="18"/>
      <c r="D8" s="19" t="s">
        <v>17</v>
      </c>
      <c r="E8" s="11">
        <v>5.5</v>
      </c>
      <c r="F8" s="11">
        <v>6.5</v>
      </c>
      <c r="G8" s="9">
        <v>0.14</v>
      </c>
      <c r="H8" s="12"/>
      <c r="I8" s="11" t="s">
        <v>18</v>
      </c>
      <c r="J8" s="21">
        <f>G8/F8</f>
        <v>0.0215384615384615</v>
      </c>
      <c r="K8" s="11" t="s">
        <v>18</v>
      </c>
    </row>
    <row r="9" s="2" customFormat="1" ht="18.75" customHeight="1" spans="1:11">
      <c r="A9" s="22"/>
      <c r="B9" s="17"/>
      <c r="C9" s="18"/>
      <c r="D9" s="9" t="s">
        <v>19</v>
      </c>
      <c r="E9" s="11">
        <v>0</v>
      </c>
      <c r="F9" s="11">
        <v>0</v>
      </c>
      <c r="G9" s="9">
        <v>0</v>
      </c>
      <c r="H9" s="12"/>
      <c r="I9" s="11" t="s">
        <v>18</v>
      </c>
      <c r="J9" s="21" t="s">
        <v>118</v>
      </c>
      <c r="K9" s="11" t="s">
        <v>18</v>
      </c>
    </row>
    <row r="10" s="2" customFormat="1" ht="18.75" customHeight="1" spans="1:11">
      <c r="A10" s="23"/>
      <c r="B10" s="17"/>
      <c r="C10" s="18"/>
      <c r="D10" s="24" t="s">
        <v>20</v>
      </c>
      <c r="E10" s="20">
        <v>0</v>
      </c>
      <c r="F10" s="20">
        <v>0</v>
      </c>
      <c r="G10" s="13">
        <v>0</v>
      </c>
      <c r="H10" s="40"/>
      <c r="I10" s="20" t="s">
        <v>18</v>
      </c>
      <c r="J10" s="20"/>
      <c r="K10" s="20" t="s">
        <v>18</v>
      </c>
    </row>
    <row r="11" s="2" customFormat="1" ht="14.1" customHeight="1" spans="1:11">
      <c r="A11" s="16" t="s">
        <v>21</v>
      </c>
      <c r="B11" s="11" t="s">
        <v>22</v>
      </c>
      <c r="C11" s="11"/>
      <c r="D11" s="11"/>
      <c r="E11" s="11"/>
      <c r="F11" s="11"/>
      <c r="G11" s="11" t="s">
        <v>23</v>
      </c>
      <c r="H11" s="11"/>
      <c r="I11" s="11"/>
      <c r="J11" s="11"/>
      <c r="K11" s="11"/>
    </row>
    <row r="12" s="2" customFormat="1" ht="88.15" customHeight="1" spans="1:11">
      <c r="A12" s="25"/>
      <c r="B12" s="26" t="s">
        <v>221</v>
      </c>
      <c r="C12" s="26"/>
      <c r="D12" s="26"/>
      <c r="E12" s="26"/>
      <c r="F12" s="11"/>
      <c r="G12" s="26" t="s">
        <v>222</v>
      </c>
      <c r="H12" s="26"/>
      <c r="I12" s="26"/>
      <c r="J12" s="26"/>
      <c r="K12" s="11"/>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1" customHeight="1" spans="1:11">
      <c r="A14" s="27"/>
      <c r="B14" s="11" t="s">
        <v>33</v>
      </c>
      <c r="C14" s="20" t="s">
        <v>34</v>
      </c>
      <c r="D14" s="9" t="s">
        <v>223</v>
      </c>
      <c r="E14" s="12"/>
      <c r="F14" s="38" t="s">
        <v>224</v>
      </c>
      <c r="G14" s="38" t="s">
        <v>224</v>
      </c>
      <c r="H14" s="38">
        <v>15</v>
      </c>
      <c r="I14" s="38">
        <v>15</v>
      </c>
      <c r="J14" s="9"/>
      <c r="K14" s="12"/>
    </row>
    <row r="15" s="2" customFormat="1" ht="21" customHeight="1" spans="1:11">
      <c r="A15" s="27"/>
      <c r="B15" s="11"/>
      <c r="C15" s="30" t="s">
        <v>41</v>
      </c>
      <c r="D15" s="11" t="s">
        <v>225</v>
      </c>
      <c r="E15" s="41"/>
      <c r="F15" s="38" t="s">
        <v>207</v>
      </c>
      <c r="G15" s="38" t="s">
        <v>207</v>
      </c>
      <c r="H15" s="38">
        <v>10</v>
      </c>
      <c r="I15" s="38">
        <v>10</v>
      </c>
      <c r="J15" s="9"/>
      <c r="K15" s="12"/>
    </row>
    <row r="16" s="2" customFormat="1" ht="48" customHeight="1" spans="1:11">
      <c r="A16" s="27"/>
      <c r="B16" s="11"/>
      <c r="C16" s="20" t="s">
        <v>48</v>
      </c>
      <c r="D16" s="11" t="s">
        <v>226</v>
      </c>
      <c r="E16" s="41"/>
      <c r="F16" s="38" t="s">
        <v>227</v>
      </c>
      <c r="G16" s="38" t="s">
        <v>227</v>
      </c>
      <c r="H16" s="38">
        <v>10</v>
      </c>
      <c r="I16" s="38">
        <v>5</v>
      </c>
      <c r="J16" s="9" t="s">
        <v>228</v>
      </c>
      <c r="K16" s="12"/>
    </row>
    <row r="17" s="2" customFormat="1" ht="21" customHeight="1" spans="1:11">
      <c r="A17" s="27"/>
      <c r="B17" s="11"/>
      <c r="C17" s="20" t="s">
        <v>53</v>
      </c>
      <c r="D17" s="9" t="s">
        <v>229</v>
      </c>
      <c r="E17" s="12"/>
      <c r="F17" s="38" t="s">
        <v>230</v>
      </c>
      <c r="G17" s="38" t="s">
        <v>230</v>
      </c>
      <c r="H17" s="38">
        <v>15</v>
      </c>
      <c r="I17" s="38">
        <v>15</v>
      </c>
      <c r="J17" s="9"/>
      <c r="K17" s="12"/>
    </row>
    <row r="18" s="2" customFormat="1" ht="31.15" customHeight="1" spans="1:11">
      <c r="A18" s="27"/>
      <c r="B18" s="11" t="s">
        <v>59</v>
      </c>
      <c r="C18" s="20" t="s">
        <v>60</v>
      </c>
      <c r="D18" s="9" t="s">
        <v>231</v>
      </c>
      <c r="E18" s="12"/>
      <c r="F18" s="38" t="s">
        <v>232</v>
      </c>
      <c r="G18" s="38" t="s">
        <v>232</v>
      </c>
      <c r="H18" s="11">
        <v>8</v>
      </c>
      <c r="I18" s="11">
        <v>8</v>
      </c>
      <c r="J18" s="9"/>
      <c r="K18" s="12"/>
    </row>
    <row r="19" s="2" customFormat="1" ht="31.15" customHeight="1" spans="1:11">
      <c r="A19" s="27"/>
      <c r="B19" s="11"/>
      <c r="C19" s="20" t="s">
        <v>62</v>
      </c>
      <c r="D19" s="9" t="s">
        <v>233</v>
      </c>
      <c r="E19" s="12"/>
      <c r="F19" s="38" t="s">
        <v>234</v>
      </c>
      <c r="G19" s="38" t="s">
        <v>234</v>
      </c>
      <c r="H19" s="11">
        <v>8</v>
      </c>
      <c r="I19" s="11">
        <v>8</v>
      </c>
      <c r="J19" s="9"/>
      <c r="K19" s="12"/>
    </row>
    <row r="20" s="2" customFormat="1" ht="31.15" customHeight="1" spans="1:11">
      <c r="A20" s="27"/>
      <c r="B20" s="11"/>
      <c r="C20" s="20" t="s">
        <v>67</v>
      </c>
      <c r="D20" s="9" t="s">
        <v>235</v>
      </c>
      <c r="E20" s="12"/>
      <c r="F20" s="38" t="s">
        <v>236</v>
      </c>
      <c r="G20" s="38" t="s">
        <v>236</v>
      </c>
      <c r="H20" s="11">
        <v>7</v>
      </c>
      <c r="I20" s="11">
        <v>7</v>
      </c>
      <c r="J20" s="9"/>
      <c r="K20" s="12"/>
    </row>
    <row r="21" s="2" customFormat="1" ht="31.15" customHeight="1" spans="1:11">
      <c r="A21" s="27"/>
      <c r="B21" s="11"/>
      <c r="C21" s="20" t="s">
        <v>70</v>
      </c>
      <c r="D21" s="9" t="s">
        <v>237</v>
      </c>
      <c r="E21" s="12"/>
      <c r="F21" s="38" t="s">
        <v>238</v>
      </c>
      <c r="G21" s="38" t="s">
        <v>238</v>
      </c>
      <c r="H21" s="11">
        <v>7</v>
      </c>
      <c r="I21" s="11">
        <v>7</v>
      </c>
      <c r="J21" s="9"/>
      <c r="K21" s="12"/>
    </row>
    <row r="22" s="2" customFormat="1" ht="42" customHeight="1" spans="1:11">
      <c r="A22" s="27"/>
      <c r="B22" s="20" t="s">
        <v>74</v>
      </c>
      <c r="C22" s="20" t="s">
        <v>75</v>
      </c>
      <c r="D22" s="9" t="s">
        <v>239</v>
      </c>
      <c r="E22" s="12"/>
      <c r="F22" s="38" t="s">
        <v>240</v>
      </c>
      <c r="G22" s="38" t="s">
        <v>240</v>
      </c>
      <c r="H22" s="11">
        <v>10</v>
      </c>
      <c r="I22" s="11">
        <v>5</v>
      </c>
      <c r="J22" s="9" t="s">
        <v>241</v>
      </c>
      <c r="K22" s="12"/>
    </row>
    <row r="23" s="2" customFormat="1" ht="20.25" customHeight="1" spans="1:11">
      <c r="A23" s="19" t="s">
        <v>78</v>
      </c>
      <c r="B23" s="33"/>
      <c r="C23" s="33"/>
      <c r="D23" s="33"/>
      <c r="E23" s="33"/>
      <c r="F23" s="10"/>
      <c r="G23" s="35"/>
      <c r="H23" s="11">
        <v>100</v>
      </c>
      <c r="I23" s="11">
        <v>81.8</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topLeftCell="A3" workbookViewId="0">
      <selection activeCell="D19" sqref="D19:E19"/>
    </sheetView>
  </sheetViews>
  <sheetFormatPr defaultColWidth="8.125" defaultRowHeight="12"/>
  <cols>
    <col min="1" max="1" width="3.875" style="4" customWidth="1"/>
    <col min="2" max="2" width="7" style="4" customWidth="1"/>
    <col min="3" max="3" width="6.75" style="4" customWidth="1"/>
    <col min="4" max="4" width="15" style="4" customWidth="1"/>
    <col min="5" max="5" width="8.25" style="4" customWidth="1"/>
    <col min="6" max="6" width="12.875" style="5" customWidth="1"/>
    <col min="7" max="7" width="12.875" style="4" customWidth="1"/>
    <col min="8" max="8" width="5" style="4" customWidth="1"/>
    <col min="9" max="9" width="7.125" style="4" customWidth="1"/>
    <col min="10" max="10" width="8.5" style="4" customWidth="1"/>
    <col min="11" max="11" width="25.25"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242</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20">
        <v>200</v>
      </c>
      <c r="F7" s="20">
        <v>200</v>
      </c>
      <c r="G7" s="9">
        <v>96.84</v>
      </c>
      <c r="H7" s="12"/>
      <c r="I7" s="11">
        <v>10</v>
      </c>
      <c r="J7" s="21">
        <f>G7/F7</f>
        <v>0.4842</v>
      </c>
      <c r="K7" s="11">
        <v>4.8</v>
      </c>
    </row>
    <row r="8" s="2" customFormat="1" ht="27.75" customHeight="1" spans="1:11">
      <c r="A8" s="22"/>
      <c r="B8" s="17"/>
      <c r="C8" s="18"/>
      <c r="D8" s="19" t="s">
        <v>17</v>
      </c>
      <c r="E8" s="11">
        <v>0</v>
      </c>
      <c r="F8" s="11">
        <v>0</v>
      </c>
      <c r="G8" s="9">
        <v>0</v>
      </c>
      <c r="H8" s="12"/>
      <c r="I8" s="11" t="s">
        <v>18</v>
      </c>
      <c r="J8" s="21" t="s">
        <v>118</v>
      </c>
      <c r="K8" s="11" t="s">
        <v>18</v>
      </c>
    </row>
    <row r="9" s="2" customFormat="1" ht="18.75" customHeight="1" spans="1:11">
      <c r="A9" s="22"/>
      <c r="B9" s="17"/>
      <c r="C9" s="18"/>
      <c r="D9" s="9" t="s">
        <v>19</v>
      </c>
      <c r="E9" s="11">
        <v>0</v>
      </c>
      <c r="F9" s="11">
        <v>0</v>
      </c>
      <c r="G9" s="9">
        <v>0</v>
      </c>
      <c r="H9" s="12"/>
      <c r="I9" s="11" t="s">
        <v>18</v>
      </c>
      <c r="J9" s="21" t="s">
        <v>118</v>
      </c>
      <c r="K9" s="11" t="s">
        <v>18</v>
      </c>
    </row>
    <row r="10" s="2" customFormat="1" ht="18.75" customHeight="1" spans="1:11">
      <c r="A10" s="23"/>
      <c r="B10" s="17"/>
      <c r="C10" s="18"/>
      <c r="D10" s="24" t="s">
        <v>20</v>
      </c>
      <c r="E10" s="20">
        <v>200</v>
      </c>
      <c r="F10" s="20">
        <v>200</v>
      </c>
      <c r="G10" s="9">
        <v>96.84</v>
      </c>
      <c r="H10" s="12"/>
      <c r="I10" s="20" t="s">
        <v>18</v>
      </c>
      <c r="J10" s="21">
        <f>G10/F10</f>
        <v>0.4842</v>
      </c>
      <c r="K10" s="20" t="s">
        <v>18</v>
      </c>
    </row>
    <row r="11" s="2" customFormat="1" ht="14.1" customHeight="1" spans="1:11">
      <c r="A11" s="16" t="s">
        <v>21</v>
      </c>
      <c r="B11" s="11" t="s">
        <v>22</v>
      </c>
      <c r="C11" s="11"/>
      <c r="D11" s="11"/>
      <c r="E11" s="11"/>
      <c r="F11" s="11"/>
      <c r="G11" s="11" t="s">
        <v>23</v>
      </c>
      <c r="H11" s="11"/>
      <c r="I11" s="11"/>
      <c r="J11" s="11"/>
      <c r="K11" s="11"/>
    </row>
    <row r="12" s="2" customFormat="1" ht="43.9" customHeight="1" spans="1:11">
      <c r="A12" s="25"/>
      <c r="B12" s="26" t="s">
        <v>243</v>
      </c>
      <c r="C12" s="26"/>
      <c r="D12" s="26"/>
      <c r="E12" s="26"/>
      <c r="F12" s="11"/>
      <c r="G12" s="26" t="s">
        <v>244</v>
      </c>
      <c r="H12" s="26"/>
      <c r="I12" s="26"/>
      <c r="J12" s="26"/>
      <c r="K12" s="26"/>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11" t="s">
        <v>33</v>
      </c>
      <c r="C14" s="20" t="s">
        <v>34</v>
      </c>
      <c r="D14" s="36" t="s">
        <v>245</v>
      </c>
      <c r="E14" s="36"/>
      <c r="F14" s="37" t="s">
        <v>246</v>
      </c>
      <c r="G14" s="38" t="s">
        <v>247</v>
      </c>
      <c r="H14" s="11">
        <v>15</v>
      </c>
      <c r="I14" s="11">
        <v>7.3</v>
      </c>
      <c r="J14" s="19" t="s">
        <v>248</v>
      </c>
      <c r="K14" s="35"/>
    </row>
    <row r="15" s="2" customFormat="1" ht="23.25" customHeight="1" spans="1:11">
      <c r="A15" s="27"/>
      <c r="B15" s="11"/>
      <c r="C15" s="30" t="s">
        <v>41</v>
      </c>
      <c r="D15" s="36" t="s">
        <v>249</v>
      </c>
      <c r="E15" s="36"/>
      <c r="F15" s="37" t="s">
        <v>177</v>
      </c>
      <c r="G15" s="37" t="s">
        <v>177</v>
      </c>
      <c r="H15" s="11">
        <v>10</v>
      </c>
      <c r="I15" s="11">
        <v>10</v>
      </c>
      <c r="J15" s="9"/>
      <c r="K15" s="12"/>
    </row>
    <row r="16" s="2" customFormat="1" ht="23.25" customHeight="1" spans="1:11">
      <c r="A16" s="27"/>
      <c r="B16" s="11"/>
      <c r="C16" s="20" t="s">
        <v>48</v>
      </c>
      <c r="D16" s="36" t="s">
        <v>250</v>
      </c>
      <c r="E16" s="36"/>
      <c r="F16" s="37" t="s">
        <v>105</v>
      </c>
      <c r="G16" s="39" t="s">
        <v>251</v>
      </c>
      <c r="H16" s="11">
        <v>10</v>
      </c>
      <c r="I16" s="11">
        <v>10</v>
      </c>
      <c r="J16" s="9"/>
      <c r="K16" s="12"/>
    </row>
    <row r="17" s="2" customFormat="1" ht="23.25" customHeight="1" spans="1:11">
      <c r="A17" s="27"/>
      <c r="B17" s="11"/>
      <c r="C17" s="20" t="s">
        <v>53</v>
      </c>
      <c r="D17" s="36" t="s">
        <v>252</v>
      </c>
      <c r="E17" s="36"/>
      <c r="F17" s="37" t="s">
        <v>253</v>
      </c>
      <c r="G17" s="38" t="s">
        <v>254</v>
      </c>
      <c r="H17" s="11">
        <v>15</v>
      </c>
      <c r="I17" s="11">
        <v>15</v>
      </c>
      <c r="J17" s="9"/>
      <c r="K17" s="12"/>
    </row>
    <row r="18" s="2" customFormat="1" ht="31.15" customHeight="1" spans="1:11">
      <c r="A18" s="27"/>
      <c r="B18" s="11" t="s">
        <v>59</v>
      </c>
      <c r="C18" s="20" t="s">
        <v>60</v>
      </c>
      <c r="D18" s="36" t="s">
        <v>117</v>
      </c>
      <c r="E18" s="36"/>
      <c r="F18" s="37" t="s">
        <v>117</v>
      </c>
      <c r="G18" s="32" t="s">
        <v>118</v>
      </c>
      <c r="H18" s="11" t="s">
        <v>118</v>
      </c>
      <c r="I18" s="11" t="s">
        <v>118</v>
      </c>
      <c r="J18" s="9"/>
      <c r="K18" s="12"/>
    </row>
    <row r="19" s="2" customFormat="1" ht="31.15" customHeight="1" spans="1:11">
      <c r="A19" s="27"/>
      <c r="B19" s="11"/>
      <c r="C19" s="20" t="s">
        <v>62</v>
      </c>
      <c r="D19" s="36" t="s">
        <v>255</v>
      </c>
      <c r="E19" s="36"/>
      <c r="F19" s="37" t="s">
        <v>111</v>
      </c>
      <c r="G19" s="37" t="s">
        <v>111</v>
      </c>
      <c r="H19" s="11">
        <v>15</v>
      </c>
      <c r="I19" s="11">
        <v>15</v>
      </c>
      <c r="J19" s="9"/>
      <c r="K19" s="12"/>
    </row>
    <row r="20" s="2" customFormat="1" ht="31.15" customHeight="1" spans="1:11">
      <c r="A20" s="27"/>
      <c r="B20" s="11"/>
      <c r="C20" s="20" t="s">
        <v>67</v>
      </c>
      <c r="D20" s="36" t="s">
        <v>117</v>
      </c>
      <c r="E20" s="36"/>
      <c r="F20" s="37" t="s">
        <v>117</v>
      </c>
      <c r="G20" s="32" t="s">
        <v>118</v>
      </c>
      <c r="H20" s="11" t="s">
        <v>118</v>
      </c>
      <c r="I20" s="11" t="s">
        <v>118</v>
      </c>
      <c r="J20" s="9"/>
      <c r="K20" s="12"/>
    </row>
    <row r="21" s="2" customFormat="1" ht="31.15" customHeight="1" spans="1:11">
      <c r="A21" s="27"/>
      <c r="B21" s="11"/>
      <c r="C21" s="20" t="s">
        <v>70</v>
      </c>
      <c r="D21" s="36" t="s">
        <v>256</v>
      </c>
      <c r="E21" s="36"/>
      <c r="F21" s="37" t="s">
        <v>164</v>
      </c>
      <c r="G21" s="37" t="s">
        <v>164</v>
      </c>
      <c r="H21" s="11">
        <v>15</v>
      </c>
      <c r="I21" s="11">
        <v>15</v>
      </c>
      <c r="J21" s="9"/>
      <c r="K21" s="12"/>
    </row>
    <row r="22" s="2" customFormat="1" ht="42" customHeight="1" spans="1:11">
      <c r="A22" s="27"/>
      <c r="B22" s="20" t="s">
        <v>74</v>
      </c>
      <c r="C22" s="20" t="s">
        <v>75</v>
      </c>
      <c r="D22" s="36" t="s">
        <v>218</v>
      </c>
      <c r="E22" s="36"/>
      <c r="F22" s="37" t="s">
        <v>105</v>
      </c>
      <c r="G22" s="39" t="s">
        <v>257</v>
      </c>
      <c r="H22" s="11">
        <v>10</v>
      </c>
      <c r="I22" s="11">
        <v>10</v>
      </c>
      <c r="J22" s="9"/>
      <c r="K22" s="12"/>
    </row>
    <row r="23" s="2" customFormat="1" ht="20.25" customHeight="1" spans="1:11">
      <c r="A23" s="19" t="s">
        <v>78</v>
      </c>
      <c r="B23" s="33"/>
      <c r="C23" s="33"/>
      <c r="D23" s="34"/>
      <c r="E23" s="34"/>
      <c r="F23" s="10"/>
      <c r="G23" s="35"/>
      <c r="H23" s="11">
        <v>100</v>
      </c>
      <c r="I23" s="11">
        <v>87.1</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topLeftCell="A7" workbookViewId="0">
      <selection activeCell="N19" sqref="N19"/>
    </sheetView>
  </sheetViews>
  <sheetFormatPr defaultColWidth="8.125" defaultRowHeight="12"/>
  <cols>
    <col min="1" max="1" width="3.875" style="4" customWidth="1"/>
    <col min="2" max="2" width="7" style="4" customWidth="1"/>
    <col min="3" max="3" width="6.75" style="4" customWidth="1"/>
    <col min="4" max="4" width="15" style="4" customWidth="1"/>
    <col min="5" max="5" width="9" style="4" customWidth="1"/>
    <col min="6" max="6" width="14.625" style="5" customWidth="1"/>
    <col min="7" max="7" width="14.625" style="4" customWidth="1"/>
    <col min="8" max="8" width="5" style="4" customWidth="1"/>
    <col min="9" max="9" width="7.125" style="4" customWidth="1"/>
    <col min="10" max="10" width="8.5" style="4" customWidth="1"/>
    <col min="11" max="11" width="25.25"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258</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20">
        <v>0</v>
      </c>
      <c r="F7" s="20">
        <v>110</v>
      </c>
      <c r="G7" s="9">
        <v>63.94</v>
      </c>
      <c r="H7" s="12"/>
      <c r="I7" s="11">
        <v>10</v>
      </c>
      <c r="J7" s="21">
        <f>G7/F7</f>
        <v>0.581272727272727</v>
      </c>
      <c r="K7" s="11">
        <v>5.8</v>
      </c>
    </row>
    <row r="8" s="2" customFormat="1" ht="27.75" customHeight="1" spans="1:11">
      <c r="A8" s="22"/>
      <c r="B8" s="17"/>
      <c r="C8" s="18"/>
      <c r="D8" s="19" t="s">
        <v>17</v>
      </c>
      <c r="E8" s="11">
        <v>0</v>
      </c>
      <c r="F8" s="11">
        <v>110</v>
      </c>
      <c r="G8" s="9">
        <v>63.94</v>
      </c>
      <c r="H8" s="12"/>
      <c r="I8" s="11" t="s">
        <v>18</v>
      </c>
      <c r="J8" s="21">
        <f>G8/F8</f>
        <v>0.581272727272727</v>
      </c>
      <c r="K8" s="11" t="s">
        <v>18</v>
      </c>
    </row>
    <row r="9" s="2" customFormat="1" ht="18.75" customHeight="1" spans="1:11">
      <c r="A9" s="22"/>
      <c r="B9" s="17"/>
      <c r="C9" s="18"/>
      <c r="D9" s="9" t="s">
        <v>19</v>
      </c>
      <c r="E9" s="11">
        <v>0</v>
      </c>
      <c r="F9" s="11">
        <v>0</v>
      </c>
      <c r="G9" s="9">
        <v>0</v>
      </c>
      <c r="H9" s="12"/>
      <c r="I9" s="11" t="s">
        <v>18</v>
      </c>
      <c r="J9" s="21" t="s">
        <v>118</v>
      </c>
      <c r="K9" s="11" t="s">
        <v>18</v>
      </c>
    </row>
    <row r="10" s="2" customFormat="1" ht="18.75" customHeight="1" spans="1:11">
      <c r="A10" s="23"/>
      <c r="B10" s="17"/>
      <c r="C10" s="18"/>
      <c r="D10" s="24" t="s">
        <v>20</v>
      </c>
      <c r="E10" s="20">
        <v>0</v>
      </c>
      <c r="F10" s="20">
        <v>0</v>
      </c>
      <c r="G10" s="9">
        <v>0</v>
      </c>
      <c r="H10" s="12"/>
      <c r="I10" s="20" t="s">
        <v>18</v>
      </c>
      <c r="J10" s="21" t="s">
        <v>118</v>
      </c>
      <c r="K10" s="20" t="s">
        <v>18</v>
      </c>
    </row>
    <row r="11" s="2" customFormat="1" ht="14.1" customHeight="1" spans="1:11">
      <c r="A11" s="16" t="s">
        <v>21</v>
      </c>
      <c r="B11" s="11" t="s">
        <v>22</v>
      </c>
      <c r="C11" s="11"/>
      <c r="D11" s="11"/>
      <c r="E11" s="11"/>
      <c r="F11" s="11"/>
      <c r="G11" s="11" t="s">
        <v>23</v>
      </c>
      <c r="H11" s="11"/>
      <c r="I11" s="11"/>
      <c r="J11" s="11"/>
      <c r="K11" s="11"/>
    </row>
    <row r="12" s="2" customFormat="1" ht="90" customHeight="1" spans="1:11">
      <c r="A12" s="25"/>
      <c r="B12" s="26" t="s">
        <v>259</v>
      </c>
      <c r="C12" s="26"/>
      <c r="D12" s="26"/>
      <c r="E12" s="26"/>
      <c r="F12" s="11"/>
      <c r="G12" s="26" t="s">
        <v>259</v>
      </c>
      <c r="H12" s="26"/>
      <c r="I12" s="26"/>
      <c r="J12" s="26"/>
      <c r="K12" s="11"/>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20" t="s">
        <v>33</v>
      </c>
      <c r="C14" s="20" t="s">
        <v>34</v>
      </c>
      <c r="D14" s="28" t="s">
        <v>260</v>
      </c>
      <c r="E14" s="28"/>
      <c r="F14" s="29" t="s">
        <v>261</v>
      </c>
      <c r="G14" s="29" t="s">
        <v>173</v>
      </c>
      <c r="H14" s="11">
        <v>10</v>
      </c>
      <c r="I14" s="11">
        <v>5</v>
      </c>
      <c r="J14" s="9"/>
      <c r="K14" s="12"/>
    </row>
    <row r="15" s="2" customFormat="1" ht="23.25" customHeight="1" spans="1:11">
      <c r="A15" s="27"/>
      <c r="B15" s="27"/>
      <c r="C15" s="30" t="s">
        <v>41</v>
      </c>
      <c r="D15" s="28" t="s">
        <v>262</v>
      </c>
      <c r="E15" s="28"/>
      <c r="F15" s="31">
        <v>1</v>
      </c>
      <c r="G15" s="31">
        <v>1</v>
      </c>
      <c r="H15" s="11">
        <v>15</v>
      </c>
      <c r="I15" s="11">
        <v>15</v>
      </c>
      <c r="J15" s="9"/>
      <c r="K15" s="12"/>
    </row>
    <row r="16" s="2" customFormat="1" ht="23.25" customHeight="1" spans="1:11">
      <c r="A16" s="27"/>
      <c r="B16" s="27"/>
      <c r="C16" s="20" t="s">
        <v>48</v>
      </c>
      <c r="D16" s="28" t="s">
        <v>263</v>
      </c>
      <c r="E16" s="28"/>
      <c r="F16" s="29" t="s">
        <v>264</v>
      </c>
      <c r="G16" s="31">
        <v>0.54</v>
      </c>
      <c r="H16" s="11">
        <v>10</v>
      </c>
      <c r="I16" s="11">
        <v>5.4</v>
      </c>
      <c r="J16" s="9" t="s">
        <v>265</v>
      </c>
      <c r="K16" s="12"/>
    </row>
    <row r="17" s="2" customFormat="1" ht="23.25" customHeight="1" spans="1:11">
      <c r="A17" s="27"/>
      <c r="B17" s="27"/>
      <c r="C17" s="20" t="s">
        <v>53</v>
      </c>
      <c r="D17" s="28" t="s">
        <v>266</v>
      </c>
      <c r="E17" s="28"/>
      <c r="F17" s="29" t="s">
        <v>267</v>
      </c>
      <c r="G17" s="29" t="s">
        <v>267</v>
      </c>
      <c r="H17" s="11">
        <v>15</v>
      </c>
      <c r="I17" s="11">
        <v>15</v>
      </c>
      <c r="J17" s="9"/>
      <c r="K17" s="12"/>
    </row>
    <row r="18" s="2" customFormat="1" ht="31.15" customHeight="1" spans="1:11">
      <c r="A18" s="27"/>
      <c r="B18" s="11" t="s">
        <v>59</v>
      </c>
      <c r="C18" s="20" t="s">
        <v>60</v>
      </c>
      <c r="D18" s="28" t="s">
        <v>117</v>
      </c>
      <c r="E18" s="28"/>
      <c r="F18" s="29" t="s">
        <v>117</v>
      </c>
      <c r="G18" s="32" t="s">
        <v>118</v>
      </c>
      <c r="H18" s="11" t="s">
        <v>118</v>
      </c>
      <c r="I18" s="11" t="s">
        <v>118</v>
      </c>
      <c r="J18" s="9"/>
      <c r="K18" s="12"/>
    </row>
    <row r="19" s="2" customFormat="1" ht="40.9" customHeight="1" spans="1:11">
      <c r="A19" s="27"/>
      <c r="B19" s="11"/>
      <c r="C19" s="20" t="s">
        <v>62</v>
      </c>
      <c r="D19" s="28" t="s">
        <v>268</v>
      </c>
      <c r="E19" s="28"/>
      <c r="F19" s="29" t="s">
        <v>269</v>
      </c>
      <c r="G19" s="29" t="s">
        <v>269</v>
      </c>
      <c r="H19" s="11">
        <v>15</v>
      </c>
      <c r="I19" s="11">
        <v>15</v>
      </c>
      <c r="J19" s="9"/>
      <c r="K19" s="12"/>
    </row>
    <row r="20" s="2" customFormat="1" ht="31.15" customHeight="1" spans="1:11">
      <c r="A20" s="27"/>
      <c r="B20" s="11"/>
      <c r="C20" s="20" t="s">
        <v>67</v>
      </c>
      <c r="D20" s="28" t="s">
        <v>117</v>
      </c>
      <c r="E20" s="28"/>
      <c r="F20" s="29" t="s">
        <v>117</v>
      </c>
      <c r="G20" s="32" t="s">
        <v>118</v>
      </c>
      <c r="H20" s="11" t="s">
        <v>118</v>
      </c>
      <c r="I20" s="11" t="s">
        <v>118</v>
      </c>
      <c r="J20" s="9"/>
      <c r="K20" s="12"/>
    </row>
    <row r="21" s="2" customFormat="1" ht="43" customHeight="1" spans="1:11">
      <c r="A21" s="27"/>
      <c r="B21" s="11"/>
      <c r="C21" s="20" t="s">
        <v>70</v>
      </c>
      <c r="D21" s="28" t="s">
        <v>270</v>
      </c>
      <c r="E21" s="28"/>
      <c r="F21" s="29" t="s">
        <v>269</v>
      </c>
      <c r="G21" s="29" t="s">
        <v>269</v>
      </c>
      <c r="H21" s="11">
        <v>15</v>
      </c>
      <c r="I21" s="11">
        <v>15</v>
      </c>
      <c r="J21" s="9"/>
      <c r="K21" s="12"/>
    </row>
    <row r="22" s="2" customFormat="1" ht="42" customHeight="1" spans="1:11">
      <c r="A22" s="27"/>
      <c r="B22" s="20" t="s">
        <v>74</v>
      </c>
      <c r="C22" s="20" t="s">
        <v>75</v>
      </c>
      <c r="D22" s="28" t="s">
        <v>271</v>
      </c>
      <c r="E22" s="28"/>
      <c r="F22" s="29" t="s">
        <v>147</v>
      </c>
      <c r="G22" s="29" t="s">
        <v>147</v>
      </c>
      <c r="H22" s="11">
        <v>10</v>
      </c>
      <c r="I22" s="11">
        <v>10</v>
      </c>
      <c r="J22" s="9"/>
      <c r="K22" s="12"/>
    </row>
    <row r="23" s="2" customFormat="1" ht="20.25" customHeight="1" spans="1:11">
      <c r="A23" s="19" t="s">
        <v>168</v>
      </c>
      <c r="B23" s="33"/>
      <c r="C23" s="33"/>
      <c r="D23" s="34"/>
      <c r="E23" s="34"/>
      <c r="F23" s="10"/>
      <c r="G23" s="35"/>
      <c r="H23" s="11">
        <v>100</v>
      </c>
      <c r="I23" s="11">
        <v>86.2</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25"/>
  <sheetViews>
    <sheetView workbookViewId="0">
      <selection activeCell="A1" sqref="A1:B1"/>
    </sheetView>
  </sheetViews>
  <sheetFormatPr defaultColWidth="8.125" defaultRowHeight="12"/>
  <cols>
    <col min="1" max="1" width="3.875" style="4" customWidth="1"/>
    <col min="2" max="2" width="7" style="4" customWidth="1"/>
    <col min="3" max="3" width="6.75" style="4" customWidth="1"/>
    <col min="4" max="4" width="15" style="4" customWidth="1"/>
    <col min="5" max="5" width="9" style="4" customWidth="1"/>
    <col min="6" max="6" width="14.625" style="5" customWidth="1"/>
    <col min="7" max="7" width="14.625" style="4" customWidth="1"/>
    <col min="8" max="8" width="5" style="4" customWidth="1"/>
    <col min="9" max="9" width="7.125" style="4" customWidth="1"/>
    <col min="10" max="10" width="8.5" style="4" customWidth="1"/>
    <col min="11" max="11" width="25.25" style="4" customWidth="1"/>
    <col min="12" max="16384" width="8.125" style="4"/>
  </cols>
  <sheetData>
    <row r="1" ht="16.5" customHeight="1" spans="1:11">
      <c r="A1" s="6" t="s">
        <v>0</v>
      </c>
      <c r="B1" s="6"/>
      <c r="C1" s="7"/>
      <c r="D1" s="7"/>
    </row>
    <row r="2" ht="20.25" customHeight="1" spans="1:11">
      <c r="A2" s="8" t="s">
        <v>1</v>
      </c>
      <c r="B2" s="8"/>
      <c r="C2" s="8"/>
      <c r="D2" s="8"/>
      <c r="E2" s="8"/>
      <c r="F2" s="8"/>
      <c r="G2" s="8"/>
      <c r="H2" s="8"/>
      <c r="I2" s="8"/>
      <c r="J2" s="8"/>
      <c r="K2" s="8"/>
    </row>
    <row r="3" s="1" customFormat="1" ht="14.25" customHeight="1" spans="1:11">
      <c r="A3" s="3" t="s">
        <v>2</v>
      </c>
      <c r="B3" s="3"/>
      <c r="C3" s="3"/>
      <c r="D3" s="3"/>
      <c r="E3" s="3"/>
      <c r="F3" s="3"/>
      <c r="G3" s="3"/>
      <c r="H3" s="3"/>
      <c r="I3" s="3"/>
      <c r="J3" s="3"/>
      <c r="K3" s="3"/>
    </row>
    <row r="4" s="2" customFormat="1" ht="18.75" customHeight="1" spans="1:11">
      <c r="A4" s="9" t="s">
        <v>3</v>
      </c>
      <c r="B4" s="10"/>
      <c r="C4" s="10"/>
      <c r="D4" s="11" t="s">
        <v>272</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18.75" customHeight="1" spans="1:11">
      <c r="A6" s="13" t="s">
        <v>9</v>
      </c>
      <c r="B6" s="14"/>
      <c r="C6" s="15"/>
      <c r="D6" s="9"/>
      <c r="E6" s="11" t="s">
        <v>10</v>
      </c>
      <c r="F6" s="11" t="s">
        <v>11</v>
      </c>
      <c r="G6" s="9" t="s">
        <v>12</v>
      </c>
      <c r="H6" s="12"/>
      <c r="I6" s="11" t="s">
        <v>13</v>
      </c>
      <c r="J6" s="11" t="s">
        <v>14</v>
      </c>
      <c r="K6" s="11" t="s">
        <v>15</v>
      </c>
    </row>
    <row r="7" s="2" customFormat="1" ht="18.75" customHeight="1" spans="1:11">
      <c r="A7" s="16"/>
      <c r="B7" s="17"/>
      <c r="C7" s="18"/>
      <c r="D7" s="19" t="s">
        <v>16</v>
      </c>
      <c r="E7" s="20">
        <v>0</v>
      </c>
      <c r="F7" s="20">
        <v>70</v>
      </c>
      <c r="G7" s="9">
        <v>70</v>
      </c>
      <c r="H7" s="12"/>
      <c r="I7" s="11">
        <v>10</v>
      </c>
      <c r="J7" s="21">
        <f t="shared" ref="J7:J9" si="0">G7/F7</f>
        <v>1</v>
      </c>
      <c r="K7" s="11">
        <v>10</v>
      </c>
    </row>
    <row r="8" s="2" customFormat="1" ht="27.75" customHeight="1" spans="1:11">
      <c r="A8" s="22"/>
      <c r="B8" s="17"/>
      <c r="C8" s="18"/>
      <c r="D8" s="19" t="s">
        <v>17</v>
      </c>
      <c r="E8" s="11">
        <v>0</v>
      </c>
      <c r="F8" s="11">
        <v>0</v>
      </c>
      <c r="G8" s="9">
        <v>0</v>
      </c>
      <c r="H8" s="12"/>
      <c r="I8" s="11" t="s">
        <v>18</v>
      </c>
      <c r="J8" s="20" t="s">
        <v>18</v>
      </c>
      <c r="K8" s="11" t="s">
        <v>18</v>
      </c>
    </row>
    <row r="9" s="2" customFormat="1" ht="18.75" customHeight="1" spans="1:11">
      <c r="A9" s="22"/>
      <c r="B9" s="17"/>
      <c r="C9" s="18"/>
      <c r="D9" s="9" t="s">
        <v>19</v>
      </c>
      <c r="E9" s="11">
        <v>0</v>
      </c>
      <c r="F9" s="11">
        <v>70</v>
      </c>
      <c r="G9" s="9">
        <v>70</v>
      </c>
      <c r="H9" s="12"/>
      <c r="I9" s="11" t="s">
        <v>18</v>
      </c>
      <c r="J9" s="21">
        <f t="shared" si="0"/>
        <v>1</v>
      </c>
      <c r="K9" s="11" t="s">
        <v>18</v>
      </c>
    </row>
    <row r="10" s="2" customFormat="1" ht="18.75" customHeight="1" spans="1:11">
      <c r="A10" s="23"/>
      <c r="B10" s="17"/>
      <c r="C10" s="18"/>
      <c r="D10" s="24" t="s">
        <v>20</v>
      </c>
      <c r="E10" s="20">
        <v>0</v>
      </c>
      <c r="F10" s="20">
        <v>0</v>
      </c>
      <c r="G10" s="9">
        <v>0</v>
      </c>
      <c r="H10" s="12"/>
      <c r="I10" s="20" t="s">
        <v>18</v>
      </c>
      <c r="J10" s="21" t="s">
        <v>118</v>
      </c>
      <c r="K10" s="20" t="s">
        <v>18</v>
      </c>
    </row>
    <row r="11" s="2" customFormat="1" ht="14.1" customHeight="1" spans="1:11">
      <c r="A11" s="16" t="s">
        <v>21</v>
      </c>
      <c r="B11" s="11" t="s">
        <v>22</v>
      </c>
      <c r="C11" s="11"/>
      <c r="D11" s="11"/>
      <c r="E11" s="11"/>
      <c r="F11" s="11"/>
      <c r="G11" s="11" t="s">
        <v>23</v>
      </c>
      <c r="H11" s="11"/>
      <c r="I11" s="11"/>
      <c r="J11" s="11"/>
      <c r="K11" s="11"/>
    </row>
    <row r="12" s="2" customFormat="1" ht="30" customHeight="1" spans="1:11">
      <c r="A12" s="25"/>
      <c r="B12" s="26" t="s">
        <v>273</v>
      </c>
      <c r="C12" s="26"/>
      <c r="D12" s="26"/>
      <c r="E12" s="26"/>
      <c r="F12" s="11"/>
      <c r="G12" s="26" t="s">
        <v>274</v>
      </c>
      <c r="H12" s="26"/>
      <c r="I12" s="26"/>
      <c r="J12" s="26"/>
      <c r="K12" s="11"/>
    </row>
    <row r="13" s="3" customFormat="1" ht="27.95" customHeight="1" spans="1:11">
      <c r="A13" s="20" t="s">
        <v>26</v>
      </c>
      <c r="B13" s="20" t="s">
        <v>27</v>
      </c>
      <c r="C13" s="11" t="s">
        <v>28</v>
      </c>
      <c r="D13" s="11" t="s">
        <v>29</v>
      </c>
      <c r="E13" s="11"/>
      <c r="F13" s="12" t="s">
        <v>30</v>
      </c>
      <c r="G13" s="11" t="s">
        <v>31</v>
      </c>
      <c r="H13" s="11" t="s">
        <v>13</v>
      </c>
      <c r="I13" s="11" t="s">
        <v>15</v>
      </c>
      <c r="J13" s="9" t="s">
        <v>32</v>
      </c>
      <c r="K13" s="12"/>
    </row>
    <row r="14" s="2" customFormat="1" ht="23.25" customHeight="1" spans="1:11">
      <c r="A14" s="27"/>
      <c r="B14" s="20" t="s">
        <v>33</v>
      </c>
      <c r="C14" s="20" t="s">
        <v>34</v>
      </c>
      <c r="D14" s="28" t="s">
        <v>275</v>
      </c>
      <c r="E14" s="28"/>
      <c r="F14" s="29" t="s">
        <v>173</v>
      </c>
      <c r="G14" s="29" t="s">
        <v>173</v>
      </c>
      <c r="H14" s="11">
        <v>10</v>
      </c>
      <c r="I14" s="11">
        <v>10</v>
      </c>
      <c r="J14" s="9"/>
      <c r="K14" s="12"/>
    </row>
    <row r="15" s="2" customFormat="1" ht="23.25" customHeight="1" spans="1:11">
      <c r="A15" s="27"/>
      <c r="B15" s="27"/>
      <c r="C15" s="30" t="s">
        <v>41</v>
      </c>
      <c r="D15" s="28" t="s">
        <v>276</v>
      </c>
      <c r="E15" s="28"/>
      <c r="F15" s="31">
        <v>1</v>
      </c>
      <c r="G15" s="31">
        <v>1</v>
      </c>
      <c r="H15" s="11">
        <v>15</v>
      </c>
      <c r="I15" s="11">
        <v>15</v>
      </c>
      <c r="J15" s="9"/>
      <c r="K15" s="12"/>
    </row>
    <row r="16" s="2" customFormat="1" ht="23.25" customHeight="1" spans="1:11">
      <c r="A16" s="27"/>
      <c r="B16" s="27"/>
      <c r="C16" s="20" t="s">
        <v>48</v>
      </c>
      <c r="D16" s="28" t="s">
        <v>277</v>
      </c>
      <c r="E16" s="28"/>
      <c r="F16" s="29" t="s">
        <v>264</v>
      </c>
      <c r="G16" s="31">
        <v>1</v>
      </c>
      <c r="H16" s="11">
        <v>10</v>
      </c>
      <c r="I16" s="11">
        <v>10</v>
      </c>
      <c r="J16" s="9" t="s">
        <v>278</v>
      </c>
      <c r="K16" s="12"/>
    </row>
    <row r="17" s="2" customFormat="1" ht="23.25" customHeight="1" spans="1:11">
      <c r="A17" s="27"/>
      <c r="B17" s="27"/>
      <c r="C17" s="20" t="s">
        <v>53</v>
      </c>
      <c r="D17" s="28" t="s">
        <v>279</v>
      </c>
      <c r="E17" s="28"/>
      <c r="F17" s="29" t="s">
        <v>280</v>
      </c>
      <c r="G17" s="29" t="s">
        <v>280</v>
      </c>
      <c r="H17" s="11">
        <v>15</v>
      </c>
      <c r="I17" s="11">
        <v>15</v>
      </c>
      <c r="J17" s="9"/>
      <c r="K17" s="12"/>
    </row>
    <row r="18" s="2" customFormat="1" ht="31.15" customHeight="1" spans="1:11">
      <c r="A18" s="27"/>
      <c r="B18" s="11" t="s">
        <v>59</v>
      </c>
      <c r="C18" s="20" t="s">
        <v>60</v>
      </c>
      <c r="D18" s="28" t="s">
        <v>117</v>
      </c>
      <c r="E18" s="28"/>
      <c r="F18" s="29" t="s">
        <v>117</v>
      </c>
      <c r="G18" s="32" t="s">
        <v>118</v>
      </c>
      <c r="H18" s="11" t="s">
        <v>118</v>
      </c>
      <c r="I18" s="11" t="s">
        <v>118</v>
      </c>
      <c r="J18" s="9"/>
      <c r="K18" s="12"/>
    </row>
    <row r="19" s="2" customFormat="1" ht="40.9" customHeight="1" spans="1:11">
      <c r="A19" s="27"/>
      <c r="B19" s="11"/>
      <c r="C19" s="20" t="s">
        <v>62</v>
      </c>
      <c r="D19" s="28" t="s">
        <v>281</v>
      </c>
      <c r="E19" s="28"/>
      <c r="F19" s="29" t="s">
        <v>269</v>
      </c>
      <c r="G19" s="29" t="s">
        <v>269</v>
      </c>
      <c r="H19" s="11">
        <v>15</v>
      </c>
      <c r="I19" s="11">
        <v>15</v>
      </c>
      <c r="J19" s="9"/>
      <c r="K19" s="12"/>
    </row>
    <row r="20" s="2" customFormat="1" ht="31.15" customHeight="1" spans="1:11">
      <c r="A20" s="27"/>
      <c r="B20" s="11"/>
      <c r="C20" s="20" t="s">
        <v>67</v>
      </c>
      <c r="D20" s="28" t="s">
        <v>117</v>
      </c>
      <c r="E20" s="28"/>
      <c r="F20" s="29" t="s">
        <v>117</v>
      </c>
      <c r="G20" s="32" t="s">
        <v>118</v>
      </c>
      <c r="H20" s="11" t="s">
        <v>118</v>
      </c>
      <c r="I20" s="11" t="s">
        <v>118</v>
      </c>
      <c r="J20" s="9"/>
      <c r="K20" s="12"/>
    </row>
    <row r="21" s="2" customFormat="1" ht="31.15" customHeight="1" spans="1:11">
      <c r="A21" s="27"/>
      <c r="B21" s="11"/>
      <c r="C21" s="20" t="s">
        <v>70</v>
      </c>
      <c r="D21" s="28" t="s">
        <v>282</v>
      </c>
      <c r="E21" s="28"/>
      <c r="F21" s="29" t="s">
        <v>283</v>
      </c>
      <c r="G21" s="29" t="s">
        <v>284</v>
      </c>
      <c r="H21" s="11">
        <v>15</v>
      </c>
      <c r="I21" s="11">
        <v>15</v>
      </c>
      <c r="J21" s="9"/>
      <c r="K21" s="12"/>
    </row>
    <row r="22" s="2" customFormat="1" ht="42" customHeight="1" spans="1:11">
      <c r="A22" s="27"/>
      <c r="B22" s="20" t="s">
        <v>74</v>
      </c>
      <c r="C22" s="20" t="s">
        <v>75</v>
      </c>
      <c r="D22" s="28" t="s">
        <v>271</v>
      </c>
      <c r="E22" s="28"/>
      <c r="F22" s="29" t="s">
        <v>147</v>
      </c>
      <c r="G22" s="29" t="s">
        <v>147</v>
      </c>
      <c r="H22" s="11">
        <v>10</v>
      </c>
      <c r="I22" s="11">
        <v>10</v>
      </c>
      <c r="J22" s="9"/>
      <c r="K22" s="12"/>
    </row>
    <row r="23" s="2" customFormat="1" ht="20.25" customHeight="1" spans="1:11">
      <c r="A23" s="19" t="s">
        <v>168</v>
      </c>
      <c r="B23" s="33"/>
      <c r="C23" s="33"/>
      <c r="D23" s="34"/>
      <c r="E23" s="34"/>
      <c r="F23" s="10"/>
      <c r="G23" s="35"/>
      <c r="H23" s="11">
        <v>100</v>
      </c>
      <c r="I23" s="11">
        <v>100</v>
      </c>
      <c r="J23" s="9"/>
      <c r="K23" s="12"/>
    </row>
    <row r="24" ht="5.25" customHeight="1"/>
    <row r="25" ht="17.25" customHeight="1" spans="1:11">
      <c r="A25" s="4" t="s">
        <v>79</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1.质量提升653万</vt:lpstr>
      <vt:lpstr>2.学生资助补助382.69万</vt:lpstr>
      <vt:lpstr>3.生均奖补598.82万</vt:lpstr>
      <vt:lpstr>4.学生生活补助605万</vt:lpstr>
      <vt:lpstr>5.学生军训4.75万</vt:lpstr>
      <vt:lpstr>6.思政专项4万</vt:lpstr>
      <vt:lpstr>7.国培区培5万</vt:lpstr>
      <vt:lpstr>8.扩优提质690万</vt:lpstr>
      <vt:lpstr>9.课题经费5.5万</vt:lpstr>
      <vt:lpstr>10.基本户结转200万</vt:lpstr>
      <vt:lpstr>11.年中下达安保提升110万</vt:lpstr>
      <vt:lpstr>12.结转第七批教育统筹资金70万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WPS_1213295386</cp:lastModifiedBy>
  <dcterms:created xsi:type="dcterms:W3CDTF">2023-05-12T11:15:00Z</dcterms:created>
  <dcterms:modified xsi:type="dcterms:W3CDTF">2025-12-05T07:29:24Z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AD553178F50043F98E104B2E9A33778A_13</vt:lpwstr>
  </property>
  <property fmtid="{D5CDD505-2E9C-101B-9397-08002B2CF9AE}" pid="4" name="CalculationRule">
    <vt:i4>0</vt:i4>
  </property>
</Properties>
</file>