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tabRatio="785" firstSheet="17" activeTab="19"/>
  </bookViews>
  <sheets>
    <sheet name="职教专项" sheetId="1" r:id="rId1"/>
    <sheet name="各级各类学生资助资金" sheetId="2" r:id="rId2"/>
    <sheet name="青少年校园足球与学校体育工作项目" sheetId="3" r:id="rId3"/>
    <sheet name="思政项目" sheetId="4" r:id="rId4"/>
    <sheet name="学生军训专项" sheetId="5" r:id="rId5"/>
    <sheet name="中小学创新素养教育和学校美育质量提升工程" sheetId="6" r:id="rId6"/>
    <sheet name="中央民族地区教育特殊补助资" sheetId="7" r:id="rId7"/>
    <sheet name="党建项目" sheetId="8" r:id="rId8"/>
    <sheet name="自治区科普与科技创新政策研究项目科普基地建设项目结转" sheetId="9" r:id="rId9"/>
    <sheet name="2021年人才专项结转" sheetId="10" r:id="rId10"/>
    <sheet name="2022年第四批人才专项资金结转" sheetId="11" r:id="rId11"/>
    <sheet name="2023年自治区人才专项(第二批)" sheetId="12" r:id="rId12"/>
    <sheet name="2021年自治区青年拔尖人才培养项目结转" sheetId="13" r:id="rId13"/>
    <sheet name="2023年战略性新兴产业重点研发专项" sheetId="14" r:id="rId14"/>
    <sheet name="2023年自然科学基金（第二批）" sheetId="15" r:id="rId15"/>
    <sheet name="教育强国推进工程" sheetId="16" r:id="rId16"/>
    <sheet name="2024年超长期特别国债（提升减缓和适应气候变化的基础能力）" sheetId="17" r:id="rId17"/>
    <sheet name="全区“五杯”竞赛项目" sheetId="18" r:id="rId18"/>
    <sheet name="自治区人才专项资金(第五批)" sheetId="19" r:id="rId19"/>
    <sheet name="企业科技创新后补助项目" sheetId="20" r:id="rId20"/>
    <sheet name="人才专项资金2024（第二批）" sheetId="21" r:id="rId21"/>
  </sheets>
  <definedNames>
    <definedName name="_xlnm.Print_Area" localSheetId="1">各级各类学生资助资金!$A$1:$K$35</definedName>
    <definedName name="_xlnm.Print_Titles" localSheetId="1">各级各类学生资助资金!$1:$5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<sst xmlns="http://schemas.openxmlformats.org/spreadsheetml/2006/main" count="1770" uniqueCount="426">
  <si>
    <t>附件</t>
  </si>
  <si>
    <t>自治区项目支出绩效自评表</t>
  </si>
  <si>
    <t>（2024年度）</t>
  </si>
  <si>
    <t>项目名称</t>
  </si>
  <si>
    <t>职业教育专项-宁夏工商职业技术学院</t>
  </si>
  <si>
    <t>主管部门</t>
  </si>
  <si>
    <t>自治区教育厅</t>
  </si>
  <si>
    <t>实施单位</t>
  </si>
  <si>
    <t>宁夏工商职业技术学院</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</si>
  <si>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</si>
  <si>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</si>
  <si>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</si>
  <si>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</si>
  <si>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</si>
  <si>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</si>
  <si>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</si>
  <si>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</si>
  <si>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</si>
  <si>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</si>
  <si>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</si>
  <si>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</si>
  <si>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</si>
  <si>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</si>
  <si>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</si>
  <si>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2024年职业教育专项宁夏工商职业技术学院分配资金5894万元，其中自治区资金932万元，中央资金4962万元。用于自治区级双高双优建设、对接重点专业、建设产业学院、职业技能大赛、教育数字化建设、职教本科建设、改善办学条件等</t>
  </si>
  <si>
    <t>绩
效
指
标</t>
  </si>
  <si>
    <t>一级指标</t>
  </si>
  <si>
    <t>二级指标</t>
  </si>
  <si>
    <t>三级指标</t>
  </si>
  <si>
    <t>年度指标值</t>
  </si>
  <si>
    <t>实际完成值</t>
  </si>
  <si>
    <t>偏差原因分析
及改进措施</t>
  </si>
  <si>
    <t>产
出
指
标
（50分）</t>
  </si>
  <si>
    <t>数量指标</t>
  </si>
  <si>
    <t>分类考试补助</t>
  </si>
  <si>
    <t>1项</t>
  </si>
  <si>
    <t>-</t>
  </si>
  <si>
    <t>改善办学条件</t>
  </si>
  <si>
    <t>教师素质提高</t>
  </si>
  <si>
    <t>教育数字化技术</t>
  </si>
  <si>
    <t>竞争性项目补差</t>
  </si>
  <si>
    <t>课题研究</t>
  </si>
  <si>
    <t>生均奖补资金</t>
  </si>
  <si>
    <t>师资培训及团队建设</t>
  </si>
  <si>
    <t>0项</t>
  </si>
  <si>
    <t>2024年区外培训项目开展较少</t>
  </si>
  <si>
    <t>国际交流项目</t>
  </si>
  <si>
    <t>2024年未获得出国计划审批</t>
  </si>
  <si>
    <t>现场工程师</t>
  </si>
  <si>
    <t>2项</t>
  </si>
  <si>
    <t>建设期为3年，2024年未全面开展学生培养</t>
  </si>
  <si>
    <t>现代产业学院</t>
  </si>
  <si>
    <t>项目立项较晚，论证招标过程较长，年末未完成招标工作</t>
  </si>
  <si>
    <t>学分银行</t>
  </si>
  <si>
    <t>职教本科建设</t>
  </si>
  <si>
    <t>职业技能大赛</t>
  </si>
  <si>
    <t>竞争性项目</t>
  </si>
  <si>
    <t>校园监控提升项目</t>
  </si>
  <si>
    <t>组团帮扶</t>
  </si>
  <si>
    <t>以前年度结转资金</t>
  </si>
  <si>
    <t>质量指标</t>
  </si>
  <si>
    <t>严格执行职业教育专项方案要求</t>
  </si>
  <si>
    <t>严格执行</t>
  </si>
  <si>
    <t>时效指标</t>
  </si>
  <si>
    <t>项目完成时间</t>
  </si>
  <si>
    <t>成本指标</t>
  </si>
  <si>
    <t>效益指标（30分）</t>
  </si>
  <si>
    <t>社会效益
指标</t>
  </si>
  <si>
    <t>增强职业教育办学活力</t>
  </si>
  <si>
    <t>有效增强</t>
  </si>
  <si>
    <t>可持续
影响指标</t>
  </si>
  <si>
    <t>职业院校与企业联系更加紧密</t>
  </si>
  <si>
    <t>有效促进</t>
  </si>
  <si>
    <t>满意度指标（10分）</t>
  </si>
  <si>
    <t>服务对象
满意度
指标</t>
  </si>
  <si>
    <t>师生满意度</t>
  </si>
  <si>
    <t>大于90%</t>
  </si>
  <si>
    <t xml:space="preserve">    总分</t>
  </si>
  <si>
    <t>各级各类学生资助资金-宁夏工商职业技术学院</t>
  </si>
  <si>
    <t>其他资金</t>
  </si>
  <si>
    <t>2024年各级各类资助共计1914万元，其中中央资金1774万元，地区资金140万元。用于发放专科助学金、服兵役应征入伍、退役复学、直招士官、退役士兵学费代偿补偿、退役士兵国家助学金等项目。</t>
  </si>
  <si>
    <t>实施学生资助项目，促使各项国家、自治区资助项目按规定得到落实，教育公平显著提升、满足家庭经济困难学生基本学习生活需求。本专科国家助学金、助学贷款奖补资金等179.56万元，2025年继续使用。</t>
  </si>
  <si>
    <t>绩效指标</t>
  </si>
  <si>
    <t>一级
指标</t>
  </si>
  <si>
    <t>指标值</t>
  </si>
  <si>
    <t>全年实际完成值</t>
  </si>
  <si>
    <t>未完成原因和改进措施</t>
  </si>
  <si>
    <t>本专科国家奖学金</t>
  </si>
  <si>
    <t>本专科国家助学金、助学贷款奖补资金等179.56万元，待2025年上半年完成春季学期评选发放工作继续使用。</t>
  </si>
  <si>
    <t>本专科励志奖学金</t>
  </si>
  <si>
    <t>本专科国家助学金</t>
  </si>
  <si>
    <t>退役士兵国家助学金</t>
  </si>
  <si>
    <t>助学贷款奖补资金</t>
  </si>
  <si>
    <t>大学生服兵役补偿代偿资金</t>
  </si>
  <si>
    <t>高职学费减免</t>
  </si>
  <si>
    <t>应助尽助率</t>
  </si>
  <si>
    <t>100%</t>
  </si>
  <si>
    <t>资助金按规定及时发放率</t>
  </si>
  <si>
    <t>2024年12月31日前</t>
  </si>
  <si>
    <t>16万元/项</t>
  </si>
  <si>
    <t>2251.71万元</t>
  </si>
  <si>
    <t>177万元/项</t>
  </si>
  <si>
    <t>836.46万元/项</t>
  </si>
  <si>
    <t>62万元/项</t>
  </si>
  <si>
    <t>591万元/项</t>
  </si>
  <si>
    <t>514.29万元/项</t>
  </si>
  <si>
    <t>218.52万元/项</t>
  </si>
  <si>
    <t>效
益
指
标（30分）</t>
  </si>
  <si>
    <t>建档立卡户贫困学生资助情况</t>
  </si>
  <si>
    <t>应助尽助100%</t>
  </si>
  <si>
    <t>可持续影响指标</t>
  </si>
  <si>
    <t>资助政策发挥作用时间</t>
  </si>
  <si>
    <t>3年以上</t>
  </si>
  <si>
    <t>服务对象
满意度指标</t>
  </si>
  <si>
    <t>学生、家长抽样调查满意度</t>
  </si>
  <si>
    <t>≥90%</t>
  </si>
  <si>
    <t xml:space="preserve">   总分</t>
  </si>
  <si>
    <t>青少年校园足球与学校体育工作项目-宁夏工商职业技术学院</t>
  </si>
  <si>
    <t>2024年青少年校园足球与学校体育教育项目资金60万元，用于组织其他常规体育竞赛、活动等，通过优化师资配置，创新体制机制，促进体教融合，逐步建成符合人才成长规律、学校师生广泛参与、运动水平持续提升、体制机制逐步完善、基础条件基本保障、文化氛围彰显特色的高质量教育体系。</t>
  </si>
  <si>
    <t>2024年承办了全区多项体育比赛，促进学校体育工作发展，推动青少年文化学习和体育锻炼协调发展，完成学校体育赛事体系建设。</t>
  </si>
  <si>
    <t>组织常规体育竞赛、活动</t>
  </si>
  <si>
    <t>无偏差，项目已完成</t>
  </si>
  <si>
    <t>青少年校园足球建设完成率</t>
  </si>
  <si>
    <t>青少年校园足球、体育竞赛完成情况</t>
  </si>
  <si>
    <t>当年年底前完成</t>
  </si>
  <si>
    <t>60万元/项</t>
  </si>
  <si>
    <t>58.67万元/项</t>
  </si>
  <si>
    <t>全区校园足球普及程度和竞技水平</t>
  </si>
  <si>
    <t>逐步提升</t>
  </si>
  <si>
    <t>加快校园足球普及水平，提高足球竞技水平，带动学校体育工作整体发展，提升学生体质健康水平</t>
  </si>
  <si>
    <t>老师、家长、学生满意度</t>
  </si>
  <si>
    <r>
      <rPr>
        <sz val="10"/>
        <color theme="1"/>
        <rFont val="宋体"/>
        <charset val="134"/>
      </rPr>
      <t>大于</t>
    </r>
    <r>
      <rPr>
        <sz val="10"/>
        <color theme="1"/>
        <rFont val="Arial"/>
        <charset val="134"/>
      </rPr>
      <t>95%</t>
    </r>
  </si>
  <si>
    <t>思政项目-宁夏工商职业技术学院</t>
  </si>
  <si>
    <t>2024年思政项目分配资金45万元。内容包含：习近平新时代中国特色社会主义思想“三进”工作1项18万元；时代新人铸魂工程项目1项12万元；马克思主义学院建设1项15万元。</t>
  </si>
  <si>
    <t>马克思主义学院建设经费主要用于思政领航计划课程建设和教师教学比赛，项目已完成；时代新人铸魂工程项目用于承办全区青年马克思主义培养工程培训班，项目已完成。习近平新时代中国特色社会主义思想“三进”工作用于建设习近平新时代中国特色社会主义思想“三进”研究中心，尚在建设中，资金将于2025年支付。</t>
  </si>
  <si>
    <t>马克思主义学院建设</t>
  </si>
  <si>
    <t>习近平新时代中国特色社会主义思想“三进”工作计划建设习近平新时代中国特色社会主义思想“三进”研究中心，2024年因建设场地选址问题，导致建设周期延长，未能及时支付资金。项目进度款14.41万元将于2025年支付。</t>
  </si>
  <si>
    <t>时代新人铸魂工程项目</t>
  </si>
  <si>
    <t>习近平新时代中国特色社会主义思想“三进”工作</t>
  </si>
  <si>
    <t>各项任务完成率</t>
  </si>
  <si>
    <t>≧90%</t>
  </si>
  <si>
    <t>各项建设任务</t>
  </si>
  <si>
    <t>当年年底前</t>
  </si>
  <si>
    <t>按计划进行</t>
  </si>
  <si>
    <t>15万元/项</t>
  </si>
  <si>
    <t>30.59万元</t>
  </si>
  <si>
    <t>12万元/项</t>
  </si>
  <si>
    <t>18万元/项</t>
  </si>
  <si>
    <t>学校思政工作和学生思想状况</t>
  </si>
  <si>
    <t>显著提升</t>
  </si>
  <si>
    <t>人才培养质量</t>
  </si>
  <si>
    <t>不断提高</t>
  </si>
  <si>
    <t>学生军训专项-宁夏工商职业技术学院</t>
  </si>
  <si>
    <t>2024年学生军训项目投入56.82万元。1、2024年学生人数570人，人均35元共计2万元； 2、全区第八届学生军事训练营，军事教师骨干培训预算29.66万元；3、 自治区学生军训检查、组织集训、参加全国学生军事训练营等工作，预算25.16万元。保障学生军训工作有序、高效进行。</t>
  </si>
  <si>
    <t>全区第八届学生军事训练营，军事教师骨干培训</t>
  </si>
  <si>
    <t>无偏差</t>
  </si>
  <si>
    <t>自治区学生军训检查、组织集训、参加全国学生军事训练营</t>
  </si>
  <si>
    <t>新生军训覆盖率</t>
  </si>
  <si>
    <t>军训完成时间</t>
  </si>
  <si>
    <t>29.66万元/项</t>
  </si>
  <si>
    <t>56.82万元/项</t>
  </si>
  <si>
    <t>学生军训专项</t>
  </si>
  <si>
    <t>2万元/项</t>
  </si>
  <si>
    <t>25.16万元/项</t>
  </si>
  <si>
    <t>增强学生军事素质</t>
  </si>
  <si>
    <t>不断提升</t>
  </si>
  <si>
    <t>提升国防知识</t>
  </si>
  <si>
    <t>持续提升</t>
  </si>
  <si>
    <t>中小学创新素养教育和学校美育质量提升工程-宁夏工商职业技术学院</t>
  </si>
  <si>
    <t>2024年学校美育质量提升工程专项20万元，美育教学研究课题1万元。用于大学生艺术展演项目及充实丰富美育教学力量，提高学生人文素养和审美情趣，不断促进全区美育教育发展，提高美育教育水平。</t>
  </si>
  <si>
    <t>2024年学校美育质量提升工程已全部建设完成，用于大学生艺术展演项目。美育教学研究课题因建设期为两年，经费将于2025年项目结题后予以支付。</t>
  </si>
  <si>
    <t>参加大学生艺术展演项目</t>
  </si>
  <si>
    <t>无偏差，美育教学研究课题建设期为两年，结题时间为2025年，经费于2025年报销完成</t>
  </si>
  <si>
    <t>美育教学研究课题</t>
  </si>
  <si>
    <t>0.5项</t>
  </si>
  <si>
    <t>完成项目内容</t>
  </si>
  <si>
    <t>按标准执行</t>
  </si>
  <si>
    <t>完成项目时间</t>
  </si>
  <si>
    <t>按期完成</t>
  </si>
  <si>
    <t>2025年底前完成全部支付</t>
  </si>
  <si>
    <t>20万元/项</t>
  </si>
  <si>
    <t>1万元/项</t>
  </si>
  <si>
    <t>提高美育教育水平</t>
  </si>
  <si>
    <t>促进全区美育教育发展</t>
  </si>
  <si>
    <t>不断促进</t>
  </si>
  <si>
    <r>
      <rPr>
        <sz val="10"/>
        <color theme="1"/>
        <rFont val="宋体"/>
        <charset val="134"/>
      </rPr>
      <t>大于</t>
    </r>
    <r>
      <rPr>
        <sz val="10"/>
        <color theme="1"/>
        <rFont val="Arial"/>
        <charset val="134"/>
      </rPr>
      <t>90%</t>
    </r>
  </si>
  <si>
    <t>中央民族地区教育特殊补助资金-宁夏工商职业技术学院</t>
  </si>
  <si>
    <t>2024年少数民族地区教育特殊补助资金2万元，用于课题研究。</t>
  </si>
  <si>
    <t>因项目建设期为两年，2024年已阶段报销50%，余款于2025年课题结题后报销支付。</t>
  </si>
  <si>
    <r>
      <rPr>
        <sz val="10"/>
        <color theme="1"/>
        <rFont val="Arial"/>
        <charset val="134"/>
      </rPr>
      <t>2024</t>
    </r>
    <r>
      <rPr>
        <sz val="10"/>
        <color theme="1"/>
        <rFont val="宋体"/>
        <charset val="134"/>
      </rPr>
      <t>年少数民族地区教育特殊补助资金</t>
    </r>
  </si>
  <si>
    <t>项目建设期为两年，2024年已阶段报销50%，余款于2025年课题结题后报销支付。</t>
  </si>
  <si>
    <t>按照项目方案执行</t>
  </si>
  <si>
    <t>严格按照方案</t>
  </si>
  <si>
    <t>按项目进度完成</t>
  </si>
  <si>
    <t>学校民族团结教育广泛开展</t>
  </si>
  <si>
    <t>持续促进</t>
  </si>
  <si>
    <t>推动民族教育事业快速发展</t>
  </si>
  <si>
    <t>持续推动</t>
  </si>
  <si>
    <t>党建项目-宁夏工商职业技术学院</t>
  </si>
  <si>
    <t>2024年党建项目资金6.2万元，内容包含高校党建质量提升5万元、星级党组织建设项目1.2万元。</t>
  </si>
  <si>
    <t>启动了星级党组织认定及复评工作，规范化党支部认定工作、党建“样板支部”项目培育工作、教师党支部书记“双带头人”工作室项目培育等工作。经费将于2025年支付完成。</t>
  </si>
  <si>
    <t>高校党建质量提升工程项目</t>
  </si>
  <si>
    <t>无偏差，因项目建设期较长，故导致支付率低。资金将于2025年支付</t>
  </si>
  <si>
    <t>星级党组织建设项目</t>
  </si>
  <si>
    <t>党组织创新创优项目合格率</t>
  </si>
  <si>
    <t>2024年12月前完成</t>
  </si>
  <si>
    <t>5万元/项</t>
  </si>
  <si>
    <t>1.97万元</t>
  </si>
  <si>
    <t>1.2万元/项</t>
  </si>
  <si>
    <t xml:space="preserve">效
益
指
标（30分）
</t>
  </si>
  <si>
    <t>党的建设水平</t>
  </si>
  <si>
    <t>显著提高</t>
  </si>
  <si>
    <t>党组织凝聚力、向心力</t>
  </si>
  <si>
    <t>党员及群众认可度</t>
  </si>
  <si>
    <t>自治区科普与科技创新政策研究项目科普基地建设项目结转-宁夏工商职业技术学院</t>
  </si>
  <si>
    <t xml:space="preserve">        其他资金</t>
  </si>
  <si>
    <t>2022年自治区科普与创新政策研究项目科普基地建设一项，预算金额20万元。用于完善珠宝玉石科普基地建设，开展珠宝玉石科普活动，目标是服务区域经济发展，提升公众科学素养。</t>
  </si>
  <si>
    <t>2022年自治区科普与创新政策研究项目科普基地建设一项，预算金额20万元。用于完善珠宝玉石科普基地建设，开展珠宝玉石科普活动，目标是服务区域经济发展，提升公众科学素养。因建设期较长，余额2025年继续使用。</t>
  </si>
  <si>
    <t>面向社会开展科普参观及体验活动</t>
  </si>
  <si>
    <t>按照进度开展，后续将依据预算，结合科普计划，进一步完成本科普基地建设</t>
  </si>
  <si>
    <t>采购多媒体设备</t>
  </si>
  <si>
    <t>采购珠宝玉石原石</t>
  </si>
  <si>
    <t>一批</t>
  </si>
  <si>
    <t>按项目预算额度执行</t>
  </si>
  <si>
    <t>2023年项目完成率</t>
  </si>
  <si>
    <t>大于70%</t>
  </si>
  <si>
    <t>5万</t>
  </si>
  <si>
    <t>1.76万</t>
  </si>
  <si>
    <t>10万</t>
  </si>
  <si>
    <t>服务区域经济发展</t>
  </si>
  <si>
    <t>有效持续服务</t>
  </si>
  <si>
    <t>提升公众科学素养</t>
  </si>
  <si>
    <t>公众对科普活动满意度</t>
  </si>
  <si>
    <t>2021年人才专项结转-宁夏工商职业技术学院</t>
  </si>
  <si>
    <t xml:space="preserve"> 其他资金</t>
  </si>
  <si>
    <t>2021年人才专项结转项目用于培养教师教学能力和科研能力，不断提升教师队伍中的示范引领作用，提升信息化技术手段应用能力。资金11.87万元，2023年执行资金11.63万元，余额0.24万元2024年继续使用。</t>
  </si>
  <si>
    <t>2021年人才专项结转项目用于培养教师教学能力和科研能力，不断提升教师队伍中的示范引领作用，提升信息化技术手段应用能力。资金11.87万元，2023年执行资金11.63万元，余额0.24万元2024年全部完成支付。</t>
  </si>
  <si>
    <t>高层次人才科研项目启动资金</t>
  </si>
  <si>
    <t>资金总额11.87万元，2023年执行资金11.63万元，余额0.24万元2024年全部完成支付。无偏差。</t>
  </si>
  <si>
    <t>互联网+教育</t>
  </si>
  <si>
    <t>人才小高地建设</t>
  </si>
  <si>
    <t>落实方案要求</t>
  </si>
  <si>
    <t>严格落实</t>
  </si>
  <si>
    <t>20万元</t>
  </si>
  <si>
    <t>5.9万元</t>
  </si>
  <si>
    <t>25万元</t>
  </si>
  <si>
    <t>提升教师教学能力</t>
  </si>
  <si>
    <t>持续提高</t>
  </si>
  <si>
    <t>提升教师科研水平</t>
  </si>
  <si>
    <t>2022年第四批人才专项资金结转-宁夏工商职业技术学院</t>
  </si>
  <si>
    <t>2022年第四批人才专项资金，金额59.34万元，用于大力优化人才资金支出结构，在精准引才育才聚才用才上下功夫，着力提高人才队伍建设的针对性、精准性和实用性，实现人才链、产业链、创新链有机衔接，真正将资金优势转化为科研创新、产业发展后劲。</t>
  </si>
  <si>
    <t>2022年第四批人才专项资金，金额59.34万元，用于大力优化人才资金支出结构，在精准引才育才聚才用才上下功夫，着力提高人才队伍建设的针对性、精准性和实用性，实现人才链、产业链、创新链有机衔接，真正将资金优势转化为科研创新、产业发展后劲。由于人才专项建设期较长，2023年培养经费完成18.07万元，2024年完成12.63万元，余款28.64万元于2025年继续使用。</t>
  </si>
  <si>
    <t>2022年第四批人才专项项目</t>
  </si>
  <si>
    <t>无偏差，项目建设周期较长，2024年完成12.63万元，余款28.64万元于2025年继续使用。</t>
  </si>
  <si>
    <t>资金到位率</t>
  </si>
  <si>
    <t>资金拨付进度</t>
  </si>
  <si>
    <t>30日内</t>
  </si>
  <si>
    <t>2022年第四批人才专项资金</t>
  </si>
  <si>
    <t>59.34万</t>
  </si>
  <si>
    <t>营造尊才识才用才的氛围</t>
  </si>
  <si>
    <t>有效提升</t>
  </si>
  <si>
    <t>努力建设西部人才高地</t>
  </si>
  <si>
    <t>人才满意度</t>
  </si>
  <si>
    <t>2023年自治区人才专项（第二批）-宁夏工商职业技术学院</t>
  </si>
  <si>
    <t>2023年自治区人才专项（第二批）共计8.16万元，其中2022年度青年拔尖人才首期经费7万元，自治区硕士博士补助安家费1.16万元。</t>
  </si>
  <si>
    <t>2023年自治区人才专项（第二批）共计8.16万元，其中青年拔尖人才首期经费7万元，自治区硕士博士补助安家费1.16万元。自治区硕士博士补助安家费已完成支付，青年拔尖人才经费的培养期较长，2023年因拔尖人才读博未列支培养经费，2024年支付3.98万元，余款2025年继续列支。</t>
  </si>
  <si>
    <t>自治区硕士博士补助安家费</t>
  </si>
  <si>
    <t>因项目经费中7万元的青年拔尖人才首期经费培养期较长，2023年青年拔尖人才读博未列支培养经费，2024年支付3.98万元，余款2025年将完成经费列支。</t>
  </si>
  <si>
    <t>2022年度青年拔尖人才首期经费</t>
  </si>
  <si>
    <t>按方案标准执行</t>
  </si>
  <si>
    <t>项目资金及时到账下达</t>
  </si>
  <si>
    <t>及时</t>
  </si>
  <si>
    <t>1.16万元/项</t>
  </si>
  <si>
    <t>7万元/项</t>
  </si>
  <si>
    <t>3.98万元/项</t>
  </si>
  <si>
    <t>逐步提高</t>
  </si>
  <si>
    <t>培养高技能人才服务区域发展</t>
  </si>
  <si>
    <t xml:space="preserve">师生满意度 </t>
  </si>
  <si>
    <t>2021年自治区青年拔尖人才培养项目结转-宁夏工商职业技术学院</t>
  </si>
  <si>
    <t>2021年自治区青年拔尖人才培养项目一项，用于青年拔尖人才开展学习进修、出版专著活动使用，金额7.2万元。</t>
  </si>
  <si>
    <t>2021年自治区青年拔尖人才培养项目一项，用于青年拔尖人才开展学习进修、出版专著活动使用，余额0.99万元，3年使用周期，2024年全部完成。</t>
  </si>
  <si>
    <t>出版专著</t>
  </si>
  <si>
    <t>用于专业学术能力提升产生的学杂费、访学进修费，举办或参加国内外学术会议及学术交流活动费、国际合作与交流费以及与提升专业技术能力相关的培训费和差旅费等，开展成果转化、用于出版/文献/信息传播/知识产权事务等费用，2024年全部完成</t>
  </si>
  <si>
    <t>学习进修活动</t>
  </si>
  <si>
    <t>人才专项资金管理办法执行率</t>
  </si>
  <si>
    <t>专项资金下达时间</t>
  </si>
  <si>
    <t>2024年底</t>
  </si>
  <si>
    <t>5.2万/项</t>
  </si>
  <si>
    <t>2万/项</t>
  </si>
  <si>
    <t>青年拔尖人才创新能力</t>
  </si>
  <si>
    <t>青年拔尖人才数量</t>
  </si>
  <si>
    <t>青年拔尖人才满意度</t>
  </si>
  <si>
    <t>2023年战略性新兴产业重点研发专项-具有自检功能的智能六氟化硫气体密度继电器研制及应用研究</t>
  </si>
  <si>
    <t>2023年战略性新兴产业重点研发专项-具有自检功能的智能六氟化硫气体密度继电器研制及应用研究项目，预算金额60万元。项目内容：通过资料收集与调研、理论分析与计算，控制策略与总体方案设计，研制新型SF6气体密度继电器并示范应用，实现对电气设备SF6气体的监测功能。</t>
  </si>
  <si>
    <t>战略性新兴产业重点研发项目建设期3年，已完成前期资料收集与调研、理论分析与计算，控制策略与总体方案设计等环节，2025年将完成加工样机和试验、性能测试等工作。剩余经费将于2025年列支。</t>
  </si>
  <si>
    <t>开发并安装具有自检功能的六氟化硫密度继电器前期工作</t>
  </si>
  <si>
    <t>项目研发实施进度按照项目计划开展。项目费用执行缓慢，是因为前期项目处于研究阶段，经费列支少。2025年项目进入开发阶段，经费将用于样机的加工、测试、安装过程，可确保高质量完成项目任务内容。</t>
  </si>
  <si>
    <t>完成具有自检功能的智能六氟化硫气体密度继电器样机</t>
  </si>
  <si>
    <t xml:space="preserve"> 指标1：分析密度继电器现场自检测的原理及流程</t>
  </si>
  <si>
    <t>指标2：开展具有自检功能的智能气体密度监测装置机械结构设计及软硬件设计</t>
  </si>
  <si>
    <t>指标3：研制具有自检功能的智能气体密度监测装置样机</t>
  </si>
  <si>
    <t>年度工作计划完成率</t>
  </si>
  <si>
    <t>24万元/项</t>
  </si>
  <si>
    <t>6.51万元</t>
  </si>
  <si>
    <t>36万元/项</t>
  </si>
  <si>
    <t xml:space="preserve">提升团队的科研能力 </t>
  </si>
  <si>
    <t>预测GIS设备的漏气趋势，及时防范和补充气体</t>
  </si>
  <si>
    <t>长期</t>
  </si>
  <si>
    <t xml:space="preserve">指标1：合作单位满意度 </t>
  </si>
  <si>
    <t xml:space="preserve"> 指标2：团队成员满意度</t>
  </si>
  <si>
    <t>2023年自然科学基金（第二批）-宁夏工商职业技术学院</t>
  </si>
  <si>
    <t>配电网线路故障检测与故障源定位方法的研究项目，实施期2年，预算12万元。其中财政资金8万元，其他资金4万元，2023年财政投入4万元。项目内容：通过搭建实验平台、完善暂态信号提取方法、对算法进行仿真等工作，将先进的在线监测手段应用于电力网的过程控制中，提取暂态信号中的高频成分，准确给出电力网故障所发生的具体位置、线路及类型，为配电用户提供一个更有效的服务。</t>
  </si>
  <si>
    <t>严格按照计划进度完成了搭建故障点定位实验平台的准备工作。</t>
  </si>
  <si>
    <t>搭建故障点定位实验平台准备工作</t>
  </si>
  <si>
    <t xml:space="preserve"> 指标1：对配电网线路故障做出预警并尽量减小维修时间。</t>
  </si>
  <si>
    <t>指标2：让电力维修人员在更短的断电维修时间内完成配电网故障检测，为配电用户提供一个更优质的服务。</t>
  </si>
  <si>
    <t>本年度工作计划完成率</t>
  </si>
  <si>
    <t>4万元</t>
  </si>
  <si>
    <t>经济效益
指标</t>
  </si>
  <si>
    <t>助力提供技术服务单位经济效益持续提升</t>
  </si>
  <si>
    <t>对团队中的青年教师进行培养锻炼，提升团队科研能力</t>
  </si>
  <si>
    <t>指标1：对配电网线路故障做出预警并尽量减少维修时间</t>
  </si>
  <si>
    <t xml:space="preserve"> 指标1：合作单位满意度</t>
  </si>
  <si>
    <t>教育强国推进工程-宁夏工商职业技术学院新型工业与现代服务业产教融合基地</t>
  </si>
  <si>
    <t>教育强国推进工程项目，支持宁夏工商职业技术学院新型工业与现代服务业产教融合基地建设，目标加强产教融合实训基地建设，创新培养模式，优化培养结构，更好地服务实体经济发展。</t>
  </si>
  <si>
    <t>教育强国推进工程项目，支持宁夏工商职业技术学院新型工业与现代服务业产教融合基地建设，目标加强产教融合实训基地建设，创新培养模式，优化培养结构，更好地服务实体经济发展。财政投入8000万元，建设期为4年，2023年完成2555.58万元的建设项目,2024年完成4498万元，余款946万元2025年继续使用。</t>
  </si>
  <si>
    <t>新型工业与现代服务业产教融合基地项目</t>
  </si>
  <si>
    <t>0.8项</t>
  </si>
  <si>
    <t>项目建设周期为4年，余款946万元2025年继续使用</t>
  </si>
  <si>
    <t>中央预算内投资支付率</t>
  </si>
  <si>
    <t>大于等于65%</t>
  </si>
  <si>
    <t>项目开工率</t>
  </si>
  <si>
    <t>8000万元/项</t>
  </si>
  <si>
    <t>7054万元</t>
  </si>
  <si>
    <t>优化培养结构</t>
  </si>
  <si>
    <t>逐步优化</t>
  </si>
  <si>
    <t>服务实体经济发展</t>
  </si>
  <si>
    <t>2024年超长期特别国债（提升减缓和适应气候变化的基础能力）-宁夏工商职业技术学院</t>
  </si>
  <si>
    <t>2024年超长期特别国债（提升减缓和适应气候变化的基础能力）4747万元，用于实训教学设备更新改造项目，其中政府性基金预算资金3797万元，其他资金950万元。</t>
  </si>
  <si>
    <t>2024年超长期特别国债（提升减缓和适应气候变化的基础能力）4747万元，用于实训教学设备更新改造项目，其中政府性基金预算资金3797万元，其他资金950万元。项目建设期两年，项目已完成招标采购流程，经费结转入2025年继续使用。</t>
  </si>
  <si>
    <t>更新设备数量</t>
  </si>
  <si>
    <t>54台（套）</t>
  </si>
  <si>
    <t>无偏差。由于项目批复时间为2024年10月下旬，按照政府招标采购相关规定，2024年12月已完成项目招标采购工作，2025年将按进度完成项目建设任务及资金支付</t>
  </si>
  <si>
    <t>验收报告</t>
  </si>
  <si>
    <t>达到合格标准</t>
  </si>
  <si>
    <t>项目建设完成时间</t>
  </si>
  <si>
    <t>2025年12月31日前完成</t>
  </si>
  <si>
    <t>按进度完成</t>
  </si>
  <si>
    <t>更新设备投入</t>
  </si>
  <si>
    <t>4747万元/项</t>
  </si>
  <si>
    <t>提升培养高技能人才水平</t>
  </si>
  <si>
    <t>为区内行业内企业提供技术技能型人才供需保障</t>
  </si>
  <si>
    <t>逐步加强</t>
  </si>
  <si>
    <t>全区“五杯”竞赛项目-宁夏工商职业技术学院</t>
  </si>
  <si>
    <t>全区“五杯”竞赛项目，宁夏工商职业技术学院分配资金3万元，用于宁夏工商职业技术学院团委承办本次全区大学生校园歌手大赛，展现全区大学生与时代同向、与祖国同行，胸怀家国、奋力筑梦的价值追求。</t>
  </si>
  <si>
    <t>项目已完成，2024年已承办本次全区大学生校园歌手大赛，经费正在履行报销手续，2025年初能完成支付。</t>
  </si>
  <si>
    <t>全区大学生校园歌手大赛活动</t>
  </si>
  <si>
    <t>无偏差，项目已于2024年11月完成，由于资金于2024年12月底才到账，当时学校已扎账，导致经费当年无法支付，将于2025年初完成支付。</t>
  </si>
  <si>
    <t>按照文件要求执行率</t>
  </si>
  <si>
    <t>活动按期完成率</t>
  </si>
  <si>
    <t>3万元/项</t>
  </si>
  <si>
    <t>全区大学生共同唱响心中的歌，听党话、跟党走</t>
  </si>
  <si>
    <t>有效推进</t>
  </si>
  <si>
    <t>推动铸牢中华民族共同体意识教育走深走实</t>
  </si>
  <si>
    <t>自治区人才专项资金(第五批)-宁夏工商职业技术学院</t>
  </si>
  <si>
    <t>自治区人才专项资金（第五批）专项资金77.5万元，主要用于做好自治区人才引育留用工作。其中：用于社科规划引才人才专项9.5万元，专业技术人才知识更新工程10万元，2024年自治区重点研发计划15万元，自治区青年拔尖人才43万元。</t>
  </si>
  <si>
    <t>自治区人才专项资金（第五批）专项资金77.5万元，其中：用于社科规划引才人才专项9.5万元，专业技术人才知识更新工程10万元，2024年自治区重点研发计划15万元，自治区青年拔尖人才43万元，人才项目的培养期较长，2025年经费继续使用。</t>
  </si>
  <si>
    <t>社科规划引才人才专项</t>
  </si>
  <si>
    <t>无偏差，因项目于2024年12月才下达，项目虽均已启动，但因人才项目的培养期较长，故项目经费当年无法列支，按照进度开展，后续将依据项目方案完成人才经费的使用。</t>
  </si>
  <si>
    <t>专业技术人才知识更新工程</t>
  </si>
  <si>
    <t>2024年自治区重点研发计划</t>
  </si>
  <si>
    <t>自治区青年拔尖人才</t>
  </si>
  <si>
    <t>资金拨付时限</t>
  </si>
  <si>
    <t>12月底</t>
  </si>
  <si>
    <t>9.5万元/项</t>
  </si>
  <si>
    <t>10万元/项</t>
  </si>
  <si>
    <t>43万元/项</t>
  </si>
  <si>
    <t>人才创新创业的积极性</t>
  </si>
  <si>
    <t>人才被重视程度</t>
  </si>
  <si>
    <t>人才满意程度</t>
  </si>
  <si>
    <t>高于80%</t>
  </si>
  <si>
    <t>企业科技创新后补助项目-宁夏工商职业技术学院</t>
  </si>
  <si>
    <t>企业科技创新后补助项目，组织开展创新创业大赛和创新挑战赛，浓厚创新氛围、优化创新环境、提高全区创新主体积极性。2024年下达资金预算20万元。</t>
  </si>
  <si>
    <t>已完成1+X众创空间文化墙改造、创业园入驻师生团队办公家具调整经费使用；因建设期较长，2025年经费继续使用。</t>
  </si>
  <si>
    <t>培育孵化学生创新创业团队</t>
  </si>
  <si>
    <t>长期开展</t>
  </si>
  <si>
    <t>14个师生团队</t>
  </si>
  <si>
    <t xml:space="preserve">无偏差。因资金于2024年下半年才下达，该项目资金为奖励性资金，按各团队建设进度完成支付，由于各团队建设期较长，故当年资金支付缓慢；
剩余资金将严格按照方案进度执行。
</t>
  </si>
  <si>
    <t>组织团队参与各级各类创新创业大赛</t>
  </si>
  <si>
    <t>3次</t>
  </si>
  <si>
    <t>4次</t>
  </si>
  <si>
    <t>组织团队开展各类培训及政策解读</t>
  </si>
  <si>
    <t>6次</t>
  </si>
  <si>
    <t>各级大学生创新大赛参赛团队数</t>
  </si>
  <si>
    <t>大于100个</t>
  </si>
  <si>
    <t>完成200个</t>
  </si>
  <si>
    <t>各类培训数量</t>
  </si>
  <si>
    <t>大于10次</t>
  </si>
  <si>
    <t>完成15次</t>
  </si>
  <si>
    <t>大于3个</t>
  </si>
  <si>
    <t>已完成3个</t>
  </si>
  <si>
    <t>培育创新创业团队数</t>
  </si>
  <si>
    <t>已完成11个</t>
  </si>
  <si>
    <t>资金支出效率</t>
  </si>
  <si>
    <t>按进度完成支付</t>
  </si>
  <si>
    <t>0.822万元/项</t>
  </si>
  <si>
    <t>创新创业意识</t>
  </si>
  <si>
    <t>不断增强</t>
  </si>
  <si>
    <t>全校创新氛围</t>
  </si>
  <si>
    <t>持续浓厚</t>
  </si>
  <si>
    <t>创新主体积极性</t>
  </si>
  <si>
    <t>学校创新环境</t>
  </si>
  <si>
    <t>学校创新坏境</t>
  </si>
  <si>
    <t>持续改善</t>
  </si>
  <si>
    <t>参赛团队、培育团队满意度</t>
  </si>
  <si>
    <t>大于95%</t>
  </si>
  <si>
    <t>人才专项资金2024（第二批）-宁夏工商职业技术学院</t>
  </si>
  <si>
    <t>2024人才专项资金（第二批）共计114.4万元，其中：全国技术能手及其培养单位奖励经费20万元，自治区硕士博士补助安家费85.4万元，2019年自治区青年拔尖人才中期考核情况及培养经费6万元。</t>
  </si>
  <si>
    <t>全国技术能手及其培养单位奖励经费中用于个人培养经费10万元已完成支付，培养单位奖励经费的10万元将于两年内支付完成，2019年自治区青年拔尖人才中期考核情况及培养经费于2025年结项后支付。自治区硕士博士补助安家费已完成支付53.68万元，余款于2025年底支付完成。</t>
  </si>
  <si>
    <t>无偏差，按照进度开展，后续将依据项目方案完成人才经费的使用。</t>
  </si>
  <si>
    <t>全国技术能手及其培养单位奖励经费</t>
  </si>
  <si>
    <t>2019年自治区青年拔尖人才中期考核情况及培养经费</t>
  </si>
  <si>
    <t>85.4万元/项</t>
  </si>
  <si>
    <t>53.68万元/项</t>
  </si>
  <si>
    <t>6万元/项</t>
  </si>
  <si>
    <t>0万元/项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</si>
</sst>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 numFmtId="177" formatCode="0.00_ "/>
    <numFmt numFmtId="178" formatCode="0000&quot;年&quot;00&quot;月&quot;"/>
  </numFmts>
  <fonts count="38">
    <font>
      <sz val="11"/>
      <color theme="1"/>
      <name val="宋体"/>
      <charset val="134"/>
      <scheme val="minor"/>
    </font>
    <font>
      <sz val="8"/>
      <name val="宋体"/>
      <charset val="134"/>
    </font>
    <font>
      <sz val="9"/>
      <name val="宋体"/>
      <charset val="134"/>
    </font>
    <font>
      <sz val="10"/>
      <name val="宋体"/>
      <charset val="134"/>
    </font>
    <font>
      <sz val="14"/>
      <name val="黑体"/>
      <charset val="134"/>
    </font>
    <font>
      <sz val="10"/>
      <name val="黑体"/>
      <charset val="134"/>
    </font>
    <font>
      <sz val="16"/>
      <name val="方正小标宋_GBK"/>
      <charset val="134"/>
    </font>
    <font>
      <sz val="10"/>
      <color theme="1"/>
      <name val="宋体"/>
      <charset val="134"/>
      <scheme val="minor"/>
    </font>
    <font>
      <sz val="10"/>
      <color theme="1"/>
      <name val="宋体"/>
      <charset val="134"/>
    </font>
    <font>
      <sz val="10"/>
      <color theme="1"/>
      <name val="Arial"/>
      <charset val="134"/>
    </font>
    <font>
      <sz val="10"/>
      <color rgb="FF000000"/>
      <name val="宋体"/>
      <charset val="134"/>
    </font>
    <font>
      <sz val="10"/>
      <name val="宋体"/>
      <charset val="134"/>
      <scheme val="minor"/>
    </font>
    <font>
      <sz val="12"/>
      <name val="宋体"/>
      <charset val="134"/>
    </font>
    <font>
      <sz val="12"/>
      <name val="黑体"/>
      <charset val="134"/>
    </font>
    <font>
      <sz val="16"/>
      <color rgb="FF000000"/>
      <name val="方正小标宋_GBK"/>
      <charset val="134"/>
    </font>
    <font>
      <sz val="10"/>
      <color indexed="8"/>
      <name val="宋体"/>
      <charset val="134"/>
      <scheme val="minor"/>
    </font>
    <font>
      <sz val="10"/>
      <color rgb="FF000000"/>
      <name val="宋体"/>
      <charset val="134"/>
      <scheme val="minor"/>
    </font>
    <font>
      <sz val="9"/>
      <color theme="1"/>
      <name val="宋体"/>
      <charset val="134"/>
      <scheme val="minor"/>
    </font>
    <font>
      <sz val="1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indexed="0"/>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indexed="8"/>
      </bottom>
      <diagonal/>
    </border>
    <border>
      <left style="thin">
        <color auto="1"/>
      </left>
      <right style="thin">
        <color auto="1"/>
      </right>
      <top style="thin">
        <color indexed="8"/>
      </top>
      <bottom style="thin">
        <color auto="1"/>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21"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2" applyNumberFormat="0" applyFill="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6" fillId="0" borderId="0" applyNumberFormat="0" applyFill="0" applyBorder="0" applyAlignment="0" applyProtection="0">
      <alignment vertical="center"/>
    </xf>
    <xf numFmtId="0" fontId="27" fillId="3" borderId="24" applyNumberFormat="0" applyAlignment="0" applyProtection="0">
      <alignment vertical="center"/>
    </xf>
    <xf numFmtId="0" fontId="28" fillId="4" borderId="25" applyNumberFormat="0" applyAlignment="0" applyProtection="0">
      <alignment vertical="center"/>
    </xf>
    <xf numFmtId="0" fontId="29" fillId="4" borderId="24" applyNumberFormat="0" applyAlignment="0" applyProtection="0">
      <alignment vertical="center"/>
    </xf>
    <xf numFmtId="0" fontId="30" fillId="5" borderId="26" applyNumberFormat="0" applyAlignment="0" applyProtection="0">
      <alignment vertical="center"/>
    </xf>
    <xf numFmtId="0" fontId="31" fillId="0" borderId="27" applyNumberFormat="0" applyFill="0" applyAlignment="0" applyProtection="0">
      <alignment vertical="center"/>
    </xf>
    <xf numFmtId="0" fontId="32" fillId="0" borderId="28"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12" fillId="0" borderId="0"/>
  </cellStyleXfs>
  <cellXfs count="194">
    <xf numFmtId="0" fontId="0" fillId="0" borderId="0" xfId="0">
      <alignment vertical="center"/>
    </xf>
    <xf numFmtId="0" fontId="1" fillId="0" borderId="0" xfId="49" applyFont="1" applyAlignment="1">
      <alignment vertical="center" wrapText="1"/>
    </xf>
    <xf numFmtId="0" fontId="2" fillId="0" borderId="0" xfId="49" applyFont="1" applyAlignment="1">
      <alignment vertical="center" wrapText="1"/>
    </xf>
    <xf numFmtId="0" fontId="2" fillId="0" borderId="0" xfId="49" applyFont="1" applyAlignment="1">
      <alignment horizontal="center" vertical="center" wrapText="1"/>
    </xf>
    <xf numFmtId="0" fontId="3" fillId="0" borderId="0" xfId="49" applyFont="1" applyAlignment="1">
      <alignment vertical="center" wrapText="1"/>
    </xf>
    <xf numFmtId="0" fontId="4" fillId="0" borderId="0" xfId="49" applyFont="1" applyAlignment="1">
      <alignment horizontal="left" vertical="center"/>
    </xf>
    <xf numFmtId="0" fontId="5" fillId="0" borderId="0" xfId="49" applyFont="1" applyAlignment="1">
      <alignment vertical="center" wrapText="1"/>
    </xf>
    <xf numFmtId="0" fontId="6" fillId="0" borderId="0" xfId="49" applyFont="1" applyAlignment="1">
      <alignment horizontal="center" vertical="center" wrapText="1"/>
    </xf>
    <xf numFmtId="0" fontId="3" fillId="0" borderId="0" xfId="49" applyFont="1" applyAlignment="1">
      <alignment horizontal="center" vertical="center" wrapText="1"/>
    </xf>
    <xf numFmtId="0" fontId="3" fillId="0" borderId="1" xfId="49" applyFont="1" applyBorder="1" applyAlignment="1">
      <alignment horizontal="center" vertical="center" wrapText="1"/>
    </xf>
    <xf numFmtId="0" fontId="3" fillId="0" borderId="2" xfId="49" applyFont="1" applyBorder="1" applyAlignment="1">
      <alignment horizontal="center"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5" xfId="49" applyFont="1" applyBorder="1" applyAlignment="1">
      <alignment horizontal="center" vertical="center" wrapText="1"/>
    </xf>
    <xf numFmtId="0" fontId="3" fillId="0" borderId="6" xfId="0" applyFont="1" applyFill="1" applyBorder="1" applyAlignment="1">
      <alignment vertical="center"/>
    </xf>
    <xf numFmtId="0" fontId="3" fillId="0" borderId="7" xfId="0" applyFont="1" applyFill="1" applyBorder="1" applyAlignment="1">
      <alignment vertical="center"/>
    </xf>
    <xf numFmtId="0" fontId="3" fillId="0" borderId="3"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3" fillId="0" borderId="8" xfId="49" applyFont="1" applyBorder="1" applyAlignment="1">
      <alignment horizontal="center" vertical="center" wrapText="1"/>
    </xf>
    <xf numFmtId="0" fontId="3" fillId="0" borderId="0" xfId="0" applyFont="1" applyFill="1" applyBorder="1" applyAlignment="1">
      <alignment vertical="center"/>
    </xf>
    <xf numFmtId="0" fontId="3" fillId="0" borderId="9" xfId="0" applyFont="1" applyFill="1" applyBorder="1" applyAlignment="1">
      <alignment vertical="center"/>
    </xf>
    <xf numFmtId="0" fontId="3" fillId="0" borderId="1" xfId="49" applyFont="1" applyBorder="1" applyAlignment="1">
      <alignment horizontal="left" vertical="center" wrapText="1"/>
    </xf>
    <xf numFmtId="9" fontId="3" fillId="0" borderId="3" xfId="49" applyNumberFormat="1" applyFont="1" applyFill="1" applyBorder="1" applyAlignment="1">
      <alignment horizontal="center" vertical="center" wrapText="1"/>
    </xf>
    <xf numFmtId="0" fontId="3" fillId="0" borderId="8" xfId="0" applyFont="1" applyFill="1" applyBorder="1" applyAlignment="1">
      <alignment vertical="center"/>
    </xf>
    <xf numFmtId="0" fontId="2" fillId="0" borderId="3" xfId="49" applyFont="1" applyBorder="1" applyAlignment="1">
      <alignment vertical="center" wrapText="1"/>
    </xf>
    <xf numFmtId="0" fontId="2" fillId="0" borderId="1" xfId="49" applyFont="1" applyBorder="1" applyAlignment="1">
      <alignment horizontal="center" vertical="center" wrapText="1"/>
    </xf>
    <xf numFmtId="0" fontId="2" fillId="0" borderId="4" xfId="49" applyFont="1" applyBorder="1" applyAlignment="1">
      <alignment horizontal="center" vertical="center" wrapText="1"/>
    </xf>
    <xf numFmtId="0" fontId="3" fillId="0" borderId="10" xfId="0" applyFont="1" applyFill="1" applyBorder="1" applyAlignment="1">
      <alignment vertical="center"/>
    </xf>
    <xf numFmtId="0" fontId="3" fillId="0" borderId="5" xfId="49" applyFont="1" applyBorder="1" applyAlignment="1">
      <alignment horizontal="left" vertical="center" wrapText="1"/>
    </xf>
    <xf numFmtId="0" fontId="3" fillId="0" borderId="11" xfId="49" applyFont="1" applyFill="1" applyBorder="1" applyAlignment="1">
      <alignment horizontal="center" vertical="center" wrapText="1"/>
    </xf>
    <xf numFmtId="0" fontId="3" fillId="0" borderId="5" xfId="49" applyFont="1" applyFill="1" applyBorder="1" applyAlignment="1">
      <alignment horizontal="center" vertical="center" wrapText="1"/>
    </xf>
    <xf numFmtId="0" fontId="3" fillId="0" borderId="7" xfId="49" applyFont="1" applyFill="1" applyBorder="1" applyAlignment="1">
      <alignment horizontal="center" vertical="center" wrapText="1"/>
    </xf>
    <xf numFmtId="0" fontId="3" fillId="0" borderId="10" xfId="49" applyFont="1" applyBorder="1" applyAlignment="1">
      <alignment horizontal="center" vertical="center" wrapText="1"/>
    </xf>
    <xf numFmtId="0" fontId="3" fillId="0" borderId="11" xfId="49" applyFont="1" applyBorder="1" applyAlignment="1">
      <alignment horizontal="center" vertical="center" wrapText="1"/>
    </xf>
    <xf numFmtId="0" fontId="3" fillId="0" borderId="12" xfId="49" applyFont="1" applyBorder="1" applyAlignment="1">
      <alignment horizontal="center" vertical="center" wrapText="1"/>
    </xf>
    <xf numFmtId="0" fontId="3" fillId="0" borderId="4" xfId="49" applyFont="1" applyBorder="1" applyAlignment="1">
      <alignment horizontal="left" vertical="center" wrapText="1"/>
    </xf>
    <xf numFmtId="0" fontId="3" fillId="0" borderId="7" xfId="49" applyFont="1" applyBorder="1" applyAlignment="1">
      <alignment horizontal="center" vertical="center" wrapText="1"/>
    </xf>
    <xf numFmtId="0" fontId="3" fillId="0" borderId="9" xfId="49" applyFont="1" applyBorder="1" applyAlignment="1">
      <alignment horizontal="center" vertical="center" wrapText="1"/>
    </xf>
    <xf numFmtId="0" fontId="3" fillId="0" borderId="13" xfId="49" applyFont="1" applyBorder="1" applyAlignment="1">
      <alignment horizontal="center" vertical="center" wrapText="1"/>
    </xf>
    <xf numFmtId="0" fontId="3" fillId="0" borderId="1" xfId="49" applyFont="1" applyBorder="1" applyAlignment="1">
      <alignment vertical="center" wrapText="1"/>
    </xf>
    <xf numFmtId="0" fontId="3" fillId="0" borderId="4" xfId="49" applyFont="1" applyBorder="1" applyAlignment="1">
      <alignment vertical="center" wrapText="1"/>
    </xf>
    <xf numFmtId="0" fontId="3" fillId="0" borderId="3" xfId="49" applyFont="1" applyBorder="1" applyAlignment="1">
      <alignment vertical="center" wrapText="1"/>
    </xf>
    <xf numFmtId="0" fontId="3" fillId="0" borderId="14" xfId="49" applyFont="1" applyBorder="1" applyAlignment="1">
      <alignment horizontal="center" vertical="center" wrapText="1"/>
    </xf>
    <xf numFmtId="0" fontId="3" fillId="0" borderId="2" xfId="49" applyFont="1" applyBorder="1" applyAlignment="1">
      <alignment horizontal="left" vertical="center" wrapText="1"/>
    </xf>
    <xf numFmtId="10" fontId="3" fillId="0" borderId="3" xfId="49" applyNumberFormat="1" applyFont="1" applyFill="1" applyBorder="1" applyAlignment="1">
      <alignment horizontal="center" vertical="center" wrapText="1"/>
    </xf>
    <xf numFmtId="0" fontId="7" fillId="0" borderId="3" xfId="0" applyFont="1" applyFill="1" applyBorder="1" applyAlignment="1">
      <alignment horizontal="center"/>
    </xf>
    <xf numFmtId="0" fontId="7" fillId="0" borderId="3" xfId="0" applyFont="1" applyFill="1" applyBorder="1" applyAlignment="1"/>
    <xf numFmtId="0" fontId="7" fillId="0" borderId="3" xfId="0" applyFont="1" applyFill="1" applyBorder="1" applyAlignment="1">
      <alignment horizontal="left"/>
    </xf>
    <xf numFmtId="0" fontId="3" fillId="0" borderId="3" xfId="49" applyFont="1" applyBorder="1" applyAlignment="1">
      <alignment horizontal="left" vertical="center" wrapText="1"/>
    </xf>
    <xf numFmtId="0" fontId="3" fillId="0" borderId="3" xfId="49" applyNumberFormat="1" applyFont="1" applyFill="1" applyBorder="1" applyAlignment="1" applyProtection="1">
      <alignment horizontal="center" vertical="center" wrapText="1"/>
    </xf>
    <xf numFmtId="0" fontId="7" fillId="0" borderId="3" xfId="0" applyFont="1" applyFill="1" applyBorder="1" applyAlignment="1">
      <alignment horizontal="center" vertical="center" wrapText="1"/>
    </xf>
    <xf numFmtId="10" fontId="7" fillId="0" borderId="1" xfId="0" applyNumberFormat="1" applyFont="1" applyFill="1" applyBorder="1" applyAlignment="1">
      <alignment horizontal="left" vertical="center" wrapText="1"/>
    </xf>
    <xf numFmtId="0" fontId="7" fillId="0" borderId="3" xfId="0" applyFont="1" applyFill="1" applyBorder="1" applyAlignment="1">
      <alignment vertical="center"/>
    </xf>
    <xf numFmtId="0" fontId="8" fillId="0" borderId="3"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wrapText="1"/>
    </xf>
    <xf numFmtId="0" fontId="3" fillId="0" borderId="7" xfId="49" applyFont="1" applyBorder="1" applyAlignment="1">
      <alignment horizontal="left" vertical="center" wrapText="1"/>
    </xf>
    <xf numFmtId="9" fontId="10" fillId="0" borderId="3" xfId="0" applyNumberFormat="1" applyFont="1" applyBorder="1" applyAlignment="1">
      <alignment horizontal="center" vertical="center" wrapText="1"/>
    </xf>
    <xf numFmtId="0" fontId="3" fillId="0" borderId="8" xfId="49" applyFont="1" applyBorder="1" applyAlignment="1">
      <alignment horizontal="left" vertical="center" wrapText="1"/>
    </xf>
    <xf numFmtId="0" fontId="3" fillId="0" borderId="9" xfId="49" applyFont="1" applyBorder="1" applyAlignment="1">
      <alignment horizontal="left" vertical="center" wrapText="1"/>
    </xf>
    <xf numFmtId="176" fontId="10" fillId="0" borderId="3" xfId="0" applyNumberFormat="1" applyFont="1" applyBorder="1" applyAlignment="1">
      <alignment horizontal="left" vertical="center" wrapText="1"/>
    </xf>
    <xf numFmtId="9" fontId="3" fillId="0" borderId="3" xfId="49" applyNumberFormat="1" applyFont="1" applyBorder="1" applyAlignment="1">
      <alignment horizontal="center" vertical="center" wrapText="1"/>
    </xf>
    <xf numFmtId="0" fontId="8" fillId="0" borderId="3" xfId="0" applyFont="1" applyBorder="1" applyAlignment="1">
      <alignment horizontal="justify" vertical="center"/>
    </xf>
    <xf numFmtId="0" fontId="3" fillId="0" borderId="15" xfId="49" applyFont="1" applyBorder="1" applyAlignment="1">
      <alignment vertical="center" wrapText="1"/>
    </xf>
    <xf numFmtId="0" fontId="3" fillId="0" borderId="3" xfId="49" applyFont="1" applyFill="1" applyBorder="1" applyAlignment="1">
      <alignment vertical="center" wrapText="1"/>
    </xf>
    <xf numFmtId="0" fontId="11" fillId="0" borderId="0" xfId="49" applyFont="1" applyAlignment="1">
      <alignment horizontal="center" vertical="center" wrapText="1"/>
    </xf>
    <xf numFmtId="0" fontId="11" fillId="0" borderId="1" xfId="49" applyFont="1" applyBorder="1" applyAlignment="1">
      <alignment horizontal="center" vertical="center" wrapText="1"/>
    </xf>
    <xf numFmtId="0" fontId="11" fillId="0" borderId="2" xfId="49" applyFont="1" applyBorder="1" applyAlignment="1">
      <alignment horizontal="center" vertical="center" wrapText="1"/>
    </xf>
    <xf numFmtId="0" fontId="11" fillId="0" borderId="3" xfId="49" applyFont="1" applyBorder="1" applyAlignment="1">
      <alignment horizontal="center" vertical="center" wrapText="1"/>
    </xf>
    <xf numFmtId="0" fontId="11" fillId="0" borderId="4" xfId="49" applyFont="1" applyBorder="1" applyAlignment="1">
      <alignment horizontal="center" vertical="center" wrapText="1"/>
    </xf>
    <xf numFmtId="0" fontId="11" fillId="0" borderId="5" xfId="49" applyFont="1" applyBorder="1" applyAlignment="1">
      <alignment horizontal="center" vertical="center" wrapText="1"/>
    </xf>
    <xf numFmtId="0" fontId="11" fillId="0" borderId="6" xfId="0" applyFont="1" applyFill="1" applyBorder="1" applyAlignment="1">
      <alignment vertical="center"/>
    </xf>
    <xf numFmtId="0" fontId="11" fillId="0" borderId="7" xfId="0" applyFont="1" applyFill="1" applyBorder="1" applyAlignment="1">
      <alignment vertical="center"/>
    </xf>
    <xf numFmtId="0" fontId="11" fillId="0" borderId="3" xfId="49" applyFont="1" applyFill="1" applyBorder="1" applyAlignment="1">
      <alignment horizontal="center" vertical="center" wrapText="1"/>
    </xf>
    <xf numFmtId="0" fontId="11" fillId="0" borderId="1" xfId="49" applyFont="1" applyFill="1" applyBorder="1" applyAlignment="1">
      <alignment horizontal="center" vertical="center" wrapText="1"/>
    </xf>
    <xf numFmtId="0" fontId="11" fillId="0" borderId="4" xfId="49" applyFont="1" applyFill="1" applyBorder="1" applyAlignment="1">
      <alignment horizontal="center" vertical="center" wrapText="1"/>
    </xf>
    <xf numFmtId="0" fontId="11" fillId="0" borderId="8" xfId="49" applyFont="1" applyBorder="1" applyAlignment="1">
      <alignment horizontal="center" vertical="center" wrapText="1"/>
    </xf>
    <xf numFmtId="0" fontId="11" fillId="0" borderId="0" xfId="0" applyFont="1" applyFill="1" applyBorder="1" applyAlignment="1">
      <alignment vertical="center"/>
    </xf>
    <xf numFmtId="0" fontId="11" fillId="0" borderId="9" xfId="0" applyFont="1" applyFill="1" applyBorder="1" applyAlignment="1">
      <alignment vertical="center"/>
    </xf>
    <xf numFmtId="0" fontId="11" fillId="0" borderId="1" xfId="49" applyFont="1" applyBorder="1" applyAlignment="1">
      <alignment horizontal="left" vertical="center" wrapText="1"/>
    </xf>
    <xf numFmtId="9" fontId="11" fillId="0" borderId="3" xfId="49" applyNumberFormat="1" applyFont="1" applyFill="1" applyBorder="1" applyAlignment="1">
      <alignment horizontal="center" vertical="center" wrapText="1"/>
    </xf>
    <xf numFmtId="0" fontId="11" fillId="0" borderId="8" xfId="0" applyFont="1" applyFill="1" applyBorder="1" applyAlignment="1">
      <alignment vertical="center"/>
    </xf>
    <xf numFmtId="0" fontId="11" fillId="0" borderId="10" xfId="0" applyFont="1" applyFill="1" applyBorder="1" applyAlignment="1">
      <alignment vertical="center"/>
    </xf>
    <xf numFmtId="0" fontId="11" fillId="0" borderId="5" xfId="49" applyFont="1" applyBorder="1" applyAlignment="1">
      <alignment horizontal="left" vertical="center" wrapText="1"/>
    </xf>
    <xf numFmtId="0" fontId="11" fillId="0" borderId="11" xfId="49" applyFont="1" applyFill="1" applyBorder="1" applyAlignment="1">
      <alignment horizontal="center" vertical="center" wrapText="1"/>
    </xf>
    <xf numFmtId="0" fontId="11" fillId="0" borderId="5" xfId="49" applyFont="1" applyFill="1" applyBorder="1" applyAlignment="1">
      <alignment horizontal="center" vertical="center" wrapText="1"/>
    </xf>
    <xf numFmtId="0" fontId="11" fillId="0" borderId="7" xfId="49" applyFont="1" applyFill="1" applyBorder="1" applyAlignment="1">
      <alignment horizontal="center" vertical="center" wrapText="1"/>
    </xf>
    <xf numFmtId="9" fontId="11" fillId="0" borderId="11" xfId="49" applyNumberFormat="1" applyFont="1" applyFill="1" applyBorder="1" applyAlignment="1">
      <alignment horizontal="center" vertical="center" wrapText="1"/>
    </xf>
    <xf numFmtId="0" fontId="11" fillId="0" borderId="10" xfId="49" applyFont="1" applyBorder="1" applyAlignment="1">
      <alignment horizontal="center" vertical="center" wrapText="1"/>
    </xf>
    <xf numFmtId="0" fontId="11" fillId="0" borderId="11" xfId="49" applyFont="1" applyBorder="1" applyAlignment="1">
      <alignment horizontal="center" vertical="center" wrapText="1"/>
    </xf>
    <xf numFmtId="0" fontId="11" fillId="0" borderId="12" xfId="49" applyFont="1" applyBorder="1" applyAlignment="1">
      <alignment horizontal="center" vertical="center" wrapText="1"/>
    </xf>
    <xf numFmtId="0" fontId="11" fillId="0" borderId="4" xfId="49" applyFont="1" applyBorder="1" applyAlignment="1">
      <alignment horizontal="left" vertical="center" wrapText="1"/>
    </xf>
    <xf numFmtId="0" fontId="11" fillId="0" borderId="7" xfId="49" applyFont="1" applyBorder="1" applyAlignment="1">
      <alignment horizontal="center" vertical="center" wrapText="1"/>
    </xf>
    <xf numFmtId="0" fontId="11" fillId="0" borderId="9" xfId="49" applyFont="1" applyBorder="1" applyAlignment="1">
      <alignment horizontal="center" vertical="center" wrapText="1"/>
    </xf>
    <xf numFmtId="9" fontId="11" fillId="0" borderId="3" xfId="49" applyNumberFormat="1" applyFont="1" applyBorder="1" applyAlignment="1">
      <alignment horizontal="center" vertical="center" wrapText="1"/>
    </xf>
    <xf numFmtId="57" fontId="11" fillId="0" borderId="3" xfId="49" applyNumberFormat="1" applyFont="1" applyBorder="1" applyAlignment="1">
      <alignment horizontal="center" vertical="center" wrapText="1"/>
    </xf>
    <xf numFmtId="0" fontId="11" fillId="0" borderId="1" xfId="49" applyFont="1" applyBorder="1" applyAlignment="1">
      <alignment vertical="center" wrapText="1"/>
    </xf>
    <xf numFmtId="0" fontId="11" fillId="0" borderId="4" xfId="49" applyFont="1" applyBorder="1" applyAlignment="1">
      <alignment vertical="center" wrapText="1"/>
    </xf>
    <xf numFmtId="0" fontId="11" fillId="0" borderId="14" xfId="49" applyFont="1" applyBorder="1" applyAlignment="1">
      <alignment horizontal="center" vertical="center" wrapText="1"/>
    </xf>
    <xf numFmtId="0" fontId="11" fillId="0" borderId="2" xfId="49" applyFont="1" applyBorder="1" applyAlignment="1">
      <alignment horizontal="left" vertical="center" wrapText="1"/>
    </xf>
    <xf numFmtId="57" fontId="3" fillId="0" borderId="3" xfId="49" applyNumberFormat="1" applyFont="1" applyBorder="1" applyAlignment="1">
      <alignment horizontal="center" vertical="center" wrapText="1"/>
    </xf>
    <xf numFmtId="0" fontId="3" fillId="0" borderId="1" xfId="49" applyFont="1" applyBorder="1" applyAlignment="1">
      <alignment horizontal="right" vertical="center" wrapText="1"/>
    </xf>
    <xf numFmtId="0" fontId="3" fillId="0" borderId="5" xfId="49" applyFont="1" applyBorder="1" applyAlignment="1">
      <alignment horizontal="right" vertical="center" wrapText="1"/>
    </xf>
    <xf numFmtId="0" fontId="10" fillId="0" borderId="16" xfId="0" applyNumberFormat="1" applyFont="1" applyFill="1" applyBorder="1" applyAlignment="1">
      <alignment vertical="center"/>
    </xf>
    <xf numFmtId="0" fontId="10" fillId="0" borderId="16" xfId="0" applyNumberFormat="1" applyFont="1" applyFill="1" applyBorder="1" applyAlignment="1">
      <alignment vertical="center" wrapText="1"/>
    </xf>
    <xf numFmtId="0" fontId="8" fillId="0" borderId="3" xfId="0" applyFont="1" applyBorder="1" applyAlignment="1">
      <alignment horizontal="center" vertical="center"/>
    </xf>
    <xf numFmtId="0" fontId="9" fillId="0" borderId="3" xfId="0" applyFont="1" applyBorder="1" applyAlignment="1">
      <alignment horizontal="center" vertical="center"/>
    </xf>
    <xf numFmtId="57" fontId="10" fillId="0" borderId="3" xfId="0" applyNumberFormat="1" applyFont="1" applyBorder="1" applyAlignment="1">
      <alignment horizontal="center" vertical="center" wrapText="1"/>
    </xf>
    <xf numFmtId="177" fontId="3" fillId="0" borderId="1" xfId="49" applyNumberFormat="1" applyFont="1" applyBorder="1" applyAlignment="1">
      <alignment vertical="center" wrapText="1"/>
    </xf>
    <xf numFmtId="177" fontId="3" fillId="0" borderId="4" xfId="49" applyNumberFormat="1" applyFont="1" applyBorder="1" applyAlignment="1">
      <alignment vertical="center" wrapText="1"/>
    </xf>
    <xf numFmtId="0" fontId="8" fillId="0" borderId="1" xfId="0" applyFont="1" applyBorder="1" applyAlignment="1">
      <alignment horizontal="center" vertical="center"/>
    </xf>
    <xf numFmtId="0" fontId="8" fillId="0" borderId="4" xfId="0" applyFont="1" applyBorder="1" applyAlignment="1">
      <alignment horizontal="center" vertical="center"/>
    </xf>
    <xf numFmtId="0" fontId="3" fillId="0" borderId="10" xfId="49" applyFont="1" applyBorder="1" applyAlignment="1">
      <alignment horizontal="left" vertical="center" wrapText="1"/>
    </xf>
    <xf numFmtId="0" fontId="3" fillId="0" borderId="14" xfId="49" applyFont="1" applyBorder="1" applyAlignment="1">
      <alignment horizontal="left" vertical="center" wrapText="1"/>
    </xf>
    <xf numFmtId="9" fontId="7" fillId="0" borderId="1" xfId="0" applyNumberFormat="1" applyFont="1" applyFill="1" applyBorder="1" applyAlignment="1">
      <alignment horizontal="left" vertical="center" wrapText="1"/>
    </xf>
    <xf numFmtId="0" fontId="7" fillId="0" borderId="3" xfId="0" applyFont="1" applyFill="1" applyBorder="1" applyAlignment="1">
      <alignment horizontal="center" vertical="center"/>
    </xf>
    <xf numFmtId="0" fontId="8" fillId="0" borderId="3" xfId="0" applyFont="1" applyBorder="1" applyAlignment="1">
      <alignment horizontal="left" vertical="center" wrapText="1"/>
    </xf>
    <xf numFmtId="0" fontId="9" fillId="0" borderId="3" xfId="0" applyFont="1" applyBorder="1" applyAlignment="1">
      <alignment horizontal="left" vertical="center" wrapText="1"/>
    </xf>
    <xf numFmtId="0" fontId="8" fillId="0" borderId="13" xfId="0" applyFont="1" applyBorder="1" applyAlignment="1">
      <alignment horizontal="left" vertical="center"/>
    </xf>
    <xf numFmtId="0" fontId="9" fillId="0" borderId="13" xfId="0" applyFont="1" applyBorder="1" applyAlignment="1">
      <alignment horizontal="left" vertical="center"/>
    </xf>
    <xf numFmtId="0" fontId="8" fillId="0" borderId="3" xfId="0" applyFont="1" applyBorder="1" applyAlignment="1">
      <alignment horizontal="left" vertical="center"/>
    </xf>
    <xf numFmtId="0" fontId="9" fillId="0" borderId="3" xfId="0" applyFont="1" applyBorder="1" applyAlignment="1">
      <alignment horizontal="left" vertical="center"/>
    </xf>
    <xf numFmtId="178" fontId="8" fillId="0" borderId="3" xfId="0" applyNumberFormat="1" applyFont="1" applyBorder="1" applyAlignment="1">
      <alignment horizontal="justify" vertical="center"/>
    </xf>
    <xf numFmtId="57" fontId="8" fillId="0" borderId="0" xfId="0" applyNumberFormat="1" applyFont="1" applyAlignment="1">
      <alignment horizontal="justify" vertical="center"/>
    </xf>
    <xf numFmtId="0" fontId="8" fillId="0" borderId="11" xfId="0" applyFont="1" applyBorder="1" applyAlignment="1">
      <alignment horizontal="center" vertical="center" wrapText="1"/>
    </xf>
    <xf numFmtId="0" fontId="8" fillId="0" borderId="1" xfId="0" applyFont="1" applyBorder="1" applyAlignment="1">
      <alignment horizontal="left" vertical="center"/>
    </xf>
    <xf numFmtId="0" fontId="8" fillId="0" borderId="4" xfId="0" applyFont="1" applyBorder="1" applyAlignment="1">
      <alignment horizontal="left" vertical="center"/>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3" fillId="0" borderId="1" xfId="49" applyFont="1" applyBorder="1" applyAlignment="1">
      <alignment vertical="center"/>
    </xf>
    <xf numFmtId="0" fontId="3" fillId="0" borderId="4" xfId="49" applyFont="1" applyBorder="1" applyAlignment="1">
      <alignment vertical="center"/>
    </xf>
    <xf numFmtId="0" fontId="3" fillId="0" borderId="8" xfId="49" applyFont="1" applyFill="1" applyBorder="1" applyAlignment="1">
      <alignment horizontal="center" vertical="center" wrapText="1"/>
    </xf>
    <xf numFmtId="0" fontId="3" fillId="0" borderId="9" xfId="49" applyFont="1" applyFill="1" applyBorder="1" applyAlignment="1">
      <alignment horizontal="center" vertical="center" wrapText="1"/>
    </xf>
    <xf numFmtId="0" fontId="10" fillId="0" borderId="3" xfId="0" applyNumberFormat="1" applyFont="1" applyFill="1" applyBorder="1" applyAlignment="1">
      <alignment vertical="center"/>
    </xf>
    <xf numFmtId="0" fontId="10" fillId="0" borderId="16" xfId="0" applyNumberFormat="1" applyFont="1" applyFill="1" applyBorder="1" applyAlignment="1">
      <alignment horizontal="center" vertical="center"/>
    </xf>
    <xf numFmtId="0" fontId="3" fillId="0" borderId="10" xfId="49" applyFont="1" applyFill="1" applyBorder="1" applyAlignment="1">
      <alignment horizontal="center" vertical="center" wrapText="1"/>
    </xf>
    <xf numFmtId="0" fontId="3" fillId="0" borderId="14" xfId="49" applyFont="1" applyFill="1" applyBorder="1" applyAlignment="1">
      <alignment horizontal="center" vertical="center" wrapText="1"/>
    </xf>
    <xf numFmtId="0" fontId="3" fillId="0" borderId="1" xfId="49" applyFont="1" applyFill="1" applyBorder="1" applyAlignment="1">
      <alignment horizontal="left" vertical="center" wrapText="1"/>
    </xf>
    <xf numFmtId="0" fontId="3" fillId="0" borderId="4" xfId="49" applyFont="1" applyFill="1" applyBorder="1" applyAlignment="1">
      <alignment horizontal="left" vertical="center" wrapText="1"/>
    </xf>
    <xf numFmtId="0" fontId="12" fillId="0" borderId="0" xfId="49" applyFill="1" applyBorder="1" applyAlignment="1">
      <alignment vertical="center" wrapText="1"/>
    </xf>
    <xf numFmtId="0" fontId="2" fillId="0" borderId="0" xfId="49" applyFont="1" applyFill="1" applyBorder="1" applyAlignment="1">
      <alignment vertical="center" wrapText="1"/>
    </xf>
    <xf numFmtId="0" fontId="7" fillId="0" borderId="0" xfId="0" applyFont="1" applyFill="1" applyBorder="1" applyAlignment="1">
      <alignment vertical="center"/>
    </xf>
    <xf numFmtId="0" fontId="0" fillId="0" borderId="0" xfId="0" applyFont="1" applyFill="1" applyBorder="1" applyAlignment="1">
      <alignment vertical="center"/>
    </xf>
    <xf numFmtId="0" fontId="0" fillId="0" borderId="0" xfId="0" applyFont="1" applyFill="1" applyBorder="1" applyAlignment="1">
      <alignment vertical="center" wrapText="1"/>
    </xf>
    <xf numFmtId="0" fontId="4" fillId="0" borderId="0" xfId="49" applyFont="1" applyFill="1" applyBorder="1" applyAlignment="1">
      <alignment horizontal="left" vertical="center"/>
    </xf>
    <xf numFmtId="0" fontId="13" fillId="0" borderId="0" xfId="49" applyFont="1" applyFill="1" applyBorder="1" applyAlignment="1">
      <alignment vertical="center" wrapText="1"/>
    </xf>
    <xf numFmtId="0" fontId="14" fillId="0" borderId="0" xfId="0" applyFont="1" applyFill="1" applyBorder="1" applyAlignment="1">
      <alignment horizontal="center" vertical="center" wrapText="1"/>
    </xf>
    <xf numFmtId="0" fontId="7" fillId="0" borderId="0" xfId="0" applyFont="1" applyFill="1" applyBorder="1" applyAlignment="1">
      <alignment horizontal="center" vertical="top" wrapText="1"/>
    </xf>
    <xf numFmtId="0" fontId="11" fillId="0" borderId="2" xfId="49" applyFont="1" applyFill="1" applyBorder="1" applyAlignment="1">
      <alignment horizontal="center" vertical="center" wrapText="1"/>
    </xf>
    <xf numFmtId="0" fontId="11" fillId="0" borderId="8" xfId="49" applyFont="1" applyFill="1" applyBorder="1" applyAlignment="1">
      <alignment horizontal="center" vertical="center" wrapText="1"/>
    </xf>
    <xf numFmtId="0" fontId="11" fillId="0" borderId="1" xfId="49" applyFont="1" applyFill="1" applyBorder="1" applyAlignment="1">
      <alignment horizontal="left" vertical="center" wrapText="1"/>
    </xf>
    <xf numFmtId="0" fontId="11" fillId="0" borderId="5" xfId="49" applyFont="1" applyFill="1" applyBorder="1" applyAlignment="1">
      <alignment horizontal="left" vertical="center" wrapText="1"/>
    </xf>
    <xf numFmtId="0" fontId="11" fillId="0" borderId="10" xfId="49" applyFont="1" applyFill="1" applyBorder="1" applyAlignment="1">
      <alignment horizontal="center" vertical="center" wrapText="1"/>
    </xf>
    <xf numFmtId="0" fontId="7" fillId="0" borderId="3" xfId="0" applyFont="1" applyFill="1" applyBorder="1" applyAlignment="1">
      <alignment horizontal="center" vertical="center" textRotation="255" wrapText="1"/>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11" fillId="0" borderId="12" xfId="49"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4"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15" fillId="0" borderId="17" xfId="0" applyFont="1" applyFill="1" applyBorder="1" applyAlignment="1" applyProtection="1">
      <alignment horizontal="center" vertical="center" wrapText="1"/>
    </xf>
    <xf numFmtId="0" fontId="7" fillId="0" borderId="3" xfId="0" applyFont="1" applyFill="1" applyBorder="1" applyAlignment="1">
      <alignment vertical="center" wrapText="1"/>
    </xf>
    <xf numFmtId="0" fontId="11" fillId="0" borderId="13" xfId="49" applyFont="1" applyFill="1" applyBorder="1" applyAlignment="1">
      <alignment horizontal="center" vertical="center" wrapText="1"/>
    </xf>
    <xf numFmtId="0" fontId="16" fillId="0" borderId="3" xfId="0" applyNumberFormat="1" applyFont="1" applyFill="1" applyBorder="1" applyAlignment="1">
      <alignment vertical="center" wrapText="1"/>
    </xf>
    <xf numFmtId="0" fontId="7" fillId="0" borderId="4" xfId="0" applyFont="1" applyFill="1" applyBorder="1" applyAlignment="1">
      <alignment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4"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0" fillId="0" borderId="18" xfId="0" applyFont="1" applyFill="1" applyBorder="1" applyAlignment="1">
      <alignment horizontal="left" vertical="center" wrapText="1"/>
    </xf>
    <xf numFmtId="0" fontId="10" fillId="0" borderId="18"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9" xfId="0" applyFont="1" applyFill="1" applyBorder="1" applyAlignment="1">
      <alignment horizontal="left" vertical="center" wrapText="1"/>
    </xf>
    <xf numFmtId="0" fontId="10" fillId="0" borderId="19" xfId="0" applyFont="1" applyFill="1" applyBorder="1" applyAlignment="1">
      <alignment horizontal="center" vertical="center" wrapText="1"/>
    </xf>
    <xf numFmtId="0" fontId="10" fillId="0" borderId="3"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4" xfId="0" applyFont="1" applyFill="1" applyBorder="1" applyAlignment="1">
      <alignment horizontal="center" vertical="center" wrapText="1"/>
    </xf>
    <xf numFmtId="178" fontId="18" fillId="0" borderId="20" xfId="0" applyNumberFormat="1" applyFont="1" applyFill="1" applyBorder="1" applyAlignment="1">
      <alignment horizontal="center" vertical="center" wrapText="1"/>
    </xf>
    <xf numFmtId="178" fontId="18" fillId="0" borderId="0" xfId="0" applyNumberFormat="1" applyFont="1" applyFill="1" applyBorder="1" applyAlignment="1">
      <alignment horizontal="center" vertical="center" wrapText="1"/>
    </xf>
    <xf numFmtId="0" fontId="10" fillId="0" borderId="4" xfId="0" applyFont="1" applyFill="1" applyBorder="1" applyAlignment="1">
      <alignment horizontal="left" vertical="center" wrapText="1"/>
    </xf>
    <xf numFmtId="0" fontId="7" fillId="0" borderId="9"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center" vertical="center" wrapText="1"/>
    </xf>
    <xf numFmtId="0" fontId="7" fillId="0" borderId="3"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tyles" Target="styles.xml"/><Relationship Id="rId23" Type="http://schemas.openxmlformats.org/officeDocument/2006/relationships/sharedStrings" Target="sharedString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7"/>
  <sheetViews>
    <sheetView topLeftCell="A50" workbookViewId="0">
      <selection activeCell="G34" sqref="G34:G51"/>
    </sheetView>
  </sheetViews>
  <sheetFormatPr defaultColWidth="9" defaultRowHeight="12"/>
  <cols>
    <col min="1" max="1" width="3.5" style="4" customWidth="1"/>
    <col min="2" max="2" width="4.63333333333333" style="4" customWidth="1"/>
    <col min="3" max="3" width="5.25" style="4" customWidth="1"/>
    <col min="4" max="4" width="14.5" style="4" customWidth="1"/>
    <col min="5" max="5" width="8.5" style="4" customWidth="1"/>
    <col min="6" max="6" width="10.5" style="8" customWidth="1"/>
    <col min="7" max="7" width="14.8833333333333" style="4" customWidth="1"/>
    <col min="8" max="8" width="5.5" style="4" customWidth="1"/>
    <col min="9" max="9" width="5.5" style="8" customWidth="1"/>
    <col min="10" max="10" width="8" style="4" customWidth="1"/>
    <col min="11" max="11" width="8.75" style="4" customWidth="1"/>
    <col min="12" max="14" width="9" style="4"/>
    <col min="15" max="15" width="11.3833333333333" style="4"/>
    <col min="16" max="16384" width="9" style="4"/>
  </cols>
  <sheetData>
    <row r="1" ht="16.5" customHeight="1" spans="1:11">
      <c r="A1" s="5" t="s">
        <v>0</v>
      </c>
      <c r="B1" s="5"/>
      <c r="C1" s="6"/>
      <c r="D1" s="6"/>
    </row>
    <row r="2" ht="20.25" customHeight="1" spans="1:11">
      <c r="A2" s="7" t="s">
        <v>1</v>
      </c>
      <c r="B2" s="7"/>
      <c r="C2" s="7"/>
      <c r="D2" s="7"/>
      <c r="E2" s="7"/>
      <c r="F2" s="7"/>
      <c r="G2" s="7"/>
      <c r="H2" s="7"/>
      <c r="I2" s="7"/>
      <c r="J2" s="7"/>
      <c r="K2" s="7"/>
    </row>
    <row r="3" s="1" customFormat="1" ht="14.25" customHeight="1" spans="1:11">
      <c r="A3" s="8" t="s">
        <v>2</v>
      </c>
      <c r="B3" s="8"/>
      <c r="C3" s="8"/>
      <c r="D3" s="8"/>
      <c r="E3" s="8"/>
      <c r="F3" s="8"/>
      <c r="G3" s="8"/>
      <c r="H3" s="8"/>
      <c r="I3" s="8"/>
      <c r="J3" s="8"/>
      <c r="K3" s="8"/>
    </row>
    <row r="4" s="2" customFormat="1" ht="18.75" customHeight="1" spans="1:11">
      <c r="A4" s="9" t="s">
        <v>3</v>
      </c>
      <c r="B4" s="10"/>
      <c r="C4" s="10"/>
      <c r="D4" s="11" t="s">
        <v>4</v>
      </c>
      <c r="E4" s="11"/>
      <c r="F4" s="11"/>
      <c r="G4" s="11"/>
      <c r="H4" s="11"/>
      <c r="I4" s="11"/>
      <c r="J4" s="11"/>
      <c r="K4" s="11"/>
    </row>
    <row r="5" s="2" customFormat="1" ht="18.75" customHeight="1" spans="1:11">
      <c r="A5" s="9" t="s">
        <v>5</v>
      </c>
      <c r="B5" s="10"/>
      <c r="C5" s="10"/>
      <c r="D5" s="9" t="s">
        <v>6</v>
      </c>
      <c r="E5" s="10"/>
      <c r="F5" s="10"/>
      <c r="G5" s="11" t="s">
        <v>7</v>
      </c>
      <c r="H5" s="11"/>
      <c r="I5" s="10" t="s">
        <v>8</v>
      </c>
      <c r="J5" s="10"/>
      <c r="K5" s="12"/>
    </row>
    <row r="6" s="2" customFormat="1" ht="24.95" customHeight="1" spans="1:11">
      <c r="A6" s="13" t="s">
        <v>9</v>
      </c>
      <c r="B6" s="14"/>
      <c r="C6" s="15"/>
      <c r="D6" s="9"/>
      <c r="E6" s="16" t="s">
        <v>10</v>
      </c>
      <c r="F6" s="16" t="s">
        <v>11</v>
      </c>
      <c r="G6" s="17" t="s">
        <v>12</v>
      </c>
      <c r="H6" s="18"/>
      <c r="I6" s="16" t="s">
        <v>13</v>
      </c>
      <c r="J6" s="16" t="s">
        <v>14</v>
      </c>
      <c r="K6" s="16" t="s">
        <v>15</v>
      </c>
    </row>
    <row r="7" s="2" customFormat="1" ht="18.75" customHeight="1" spans="1:11">
      <c r="A7" s="19"/>
      <c r="B7" s="20"/>
      <c r="C7" s="21"/>
      <c r="D7" s="22" t="s">
        <v>16</v>
      </c>
      <c r="E7" s="16">
        <v>9037.17</v>
      </c>
      <c r="F7" s="16">
        <v>9037.17</v>
      </c>
      <c r="G7" s="17">
        <v>6044.74</v>
      </c>
      <c r="H7" s="18"/>
      <c r="I7" s="16">
        <v>10</v>
      </c>
      <c r="J7" s="45">
        <v>0.6689</v>
      </c>
      <c r="K7" s="66">
        <v>6.7</v>
      </c>
    </row>
    <row r="8" s="2" customFormat="1" ht="27.75" customHeight="1" spans="1:11">
      <c r="A8" s="24"/>
      <c r="B8" s="20"/>
      <c r="C8" s="21"/>
      <c r="D8" s="22" t="s">
        <v>17</v>
      </c>
      <c r="E8" s="16">
        <v>5894</v>
      </c>
      <c r="F8" s="16">
        <v>5894</v>
      </c>
      <c r="G8" s="17">
        <v>2910.57</v>
      </c>
      <c r="H8" s="18"/>
      <c r="I8" s="16" t="s">
        <v>18</v>
      </c>
      <c r="J8" s="16"/>
      <c r="K8" s="16" t="s">
        <v>18</v>
      </c>
    </row>
    <row r="9" s="2" customFormat="1" ht="18.75" customHeight="1" spans="1:11">
      <c r="A9" s="24"/>
      <c r="B9" s="20"/>
      <c r="C9" s="21"/>
      <c r="D9" s="9" t="s">
        <v>19</v>
      </c>
      <c r="E9" s="16">
        <v>3143.17</v>
      </c>
      <c r="F9" s="16">
        <v>3143.17</v>
      </c>
      <c r="G9" s="17">
        <v>3143.17</v>
      </c>
      <c r="H9" s="18"/>
      <c r="I9" s="16" t="s">
        <v>18</v>
      </c>
      <c r="J9" s="16"/>
      <c r="K9" s="16" t="s">
        <v>18</v>
      </c>
    </row>
    <row r="10" s="2" customFormat="1" ht="18.75" customHeight="1" spans="1:11">
      <c r="A10" s="28"/>
      <c r="B10" s="20"/>
      <c r="C10" s="21"/>
      <c r="D10" s="29" t="s">
        <v>20</v>
      </c>
      <c r="E10" s="30"/>
      <c r="F10" s="30"/>
      <c r="G10" s="31"/>
      <c r="H10" s="32"/>
      <c r="I10" s="30" t="s">
        <v>18</v>
      </c>
      <c r="J10" s="30"/>
      <c r="K10" s="30" t="s">
        <v>18</v>
      </c>
    </row>
    <row r="11" s="2" customFormat="1" ht="24" customHeight="1" spans="1:11">
      <c r="A11" s="19" t="s">
        <v>21</v>
      </c>
      <c r="B11" s="11" t="s">
        <v>22</v>
      </c>
      <c r="C11" s="11"/>
      <c r="D11" s="11"/>
      <c r="E11" s="11"/>
      <c r="F11" s="11"/>
      <c r="G11" s="11" t="s">
        <v>23</v>
      </c>
      <c r="H11" s="11"/>
      <c r="I11" s="11"/>
      <c r="J11" s="11"/>
      <c r="K11" s="11"/>
    </row>
    <row r="12" s="2" customFormat="1" ht="69.95" customHeight="1" spans="1:11">
      <c r="A12" s="33"/>
      <c r="B12" s="49" t="s">
        <v>24</v>
      </c>
      <c r="C12" s="49"/>
      <c r="D12" s="11"/>
      <c r="E12" s="49"/>
      <c r="F12" s="49"/>
      <c r="G12" s="49" t="s">
        <v>24</v>
      </c>
      <c r="H12" s="49"/>
      <c r="I12" s="11"/>
      <c r="J12" s="49"/>
      <c r="K12" s="49"/>
    </row>
    <row r="13" s="3" customFormat="1" ht="27.95" customHeight="1" spans="1:11">
      <c r="A13" s="34" t="s">
        <v>25</v>
      </c>
      <c r="B13" s="34" t="s">
        <v>26</v>
      </c>
      <c r="C13" s="11" t="s">
        <v>27</v>
      </c>
      <c r="D13" s="11" t="s">
        <v>28</v>
      </c>
      <c r="E13" s="11"/>
      <c r="F13" s="12" t="s">
        <v>29</v>
      </c>
      <c r="G13" s="11" t="s">
        <v>30</v>
      </c>
      <c r="H13" s="11" t="s">
        <v>13</v>
      </c>
      <c r="I13" s="11" t="s">
        <v>15</v>
      </c>
      <c r="J13" s="9" t="s">
        <v>31</v>
      </c>
      <c r="K13" s="12"/>
    </row>
    <row r="14" s="3" customFormat="1" ht="15" customHeight="1" spans="1:11">
      <c r="A14" s="35"/>
      <c r="B14" s="34" t="s">
        <v>32</v>
      </c>
      <c r="C14" s="34" t="s">
        <v>33</v>
      </c>
      <c r="D14" s="178" t="s">
        <v>34</v>
      </c>
      <c r="E14" s="179"/>
      <c r="F14" s="180" t="s">
        <v>35</v>
      </c>
      <c r="G14" s="180" t="s">
        <v>35</v>
      </c>
      <c r="H14" s="158">
        <v>10</v>
      </c>
      <c r="I14" s="158">
        <v>6</v>
      </c>
      <c r="J14" s="156" t="s">
        <v>36</v>
      </c>
      <c r="K14" s="157"/>
    </row>
    <row r="15" s="3" customFormat="1" ht="15" customHeight="1" spans="1:11">
      <c r="A15" s="35"/>
      <c r="B15" s="35"/>
      <c r="C15" s="35"/>
      <c r="D15" s="181" t="s">
        <v>37</v>
      </c>
      <c r="E15" s="182"/>
      <c r="F15" s="180" t="s">
        <v>35</v>
      </c>
      <c r="G15" s="180" t="s">
        <v>35</v>
      </c>
      <c r="H15" s="162"/>
      <c r="I15" s="162"/>
      <c r="J15" s="156" t="s">
        <v>36</v>
      </c>
      <c r="K15" s="157"/>
    </row>
    <row r="16" s="3" customFormat="1" ht="15" customHeight="1" spans="1:11">
      <c r="A16" s="35"/>
      <c r="B16" s="35"/>
      <c r="C16" s="35"/>
      <c r="D16" s="183" t="s">
        <v>38</v>
      </c>
      <c r="E16" s="180"/>
      <c r="F16" s="180" t="s">
        <v>35</v>
      </c>
      <c r="G16" s="180" t="s">
        <v>35</v>
      </c>
      <c r="H16" s="162"/>
      <c r="I16" s="162"/>
      <c r="J16" s="156" t="s">
        <v>36</v>
      </c>
      <c r="K16" s="157"/>
    </row>
    <row r="17" s="3" customFormat="1" ht="15" customHeight="1" spans="1:11">
      <c r="A17" s="35"/>
      <c r="B17" s="35"/>
      <c r="C17" s="35"/>
      <c r="D17" s="183" t="s">
        <v>39</v>
      </c>
      <c r="E17" s="180"/>
      <c r="F17" s="180" t="s">
        <v>35</v>
      </c>
      <c r="G17" s="180" t="s">
        <v>35</v>
      </c>
      <c r="H17" s="162"/>
      <c r="I17" s="162"/>
      <c r="J17" s="156" t="s">
        <v>36</v>
      </c>
      <c r="K17" s="157"/>
    </row>
    <row r="18" s="3" customFormat="1" ht="15" customHeight="1" spans="1:11">
      <c r="A18" s="35"/>
      <c r="B18" s="35"/>
      <c r="C18" s="35"/>
      <c r="D18" s="183" t="s">
        <v>40</v>
      </c>
      <c r="E18" s="180"/>
      <c r="F18" s="180" t="s">
        <v>35</v>
      </c>
      <c r="G18" s="180" t="s">
        <v>35</v>
      </c>
      <c r="H18" s="162"/>
      <c r="I18" s="162"/>
      <c r="J18" s="156" t="s">
        <v>36</v>
      </c>
      <c r="K18" s="157"/>
    </row>
    <row r="19" s="3" customFormat="1" ht="15" customHeight="1" spans="1:11">
      <c r="A19" s="35"/>
      <c r="B19" s="35"/>
      <c r="C19" s="35"/>
      <c r="D19" s="183" t="s">
        <v>41</v>
      </c>
      <c r="E19" s="180"/>
      <c r="F19" s="180" t="s">
        <v>35</v>
      </c>
      <c r="G19" s="180" t="s">
        <v>35</v>
      </c>
      <c r="H19" s="162"/>
      <c r="I19" s="162"/>
      <c r="J19" s="156" t="s">
        <v>36</v>
      </c>
      <c r="K19" s="157"/>
    </row>
    <row r="20" s="3" customFormat="1" ht="15" customHeight="1" spans="1:11">
      <c r="A20" s="35"/>
      <c r="B20" s="35"/>
      <c r="C20" s="35"/>
      <c r="D20" s="183" t="s">
        <v>42</v>
      </c>
      <c r="E20" s="180"/>
      <c r="F20" s="180" t="s">
        <v>35</v>
      </c>
      <c r="G20" s="180" t="s">
        <v>35</v>
      </c>
      <c r="H20" s="162"/>
      <c r="I20" s="162"/>
      <c r="J20" s="156" t="s">
        <v>36</v>
      </c>
      <c r="K20" s="157"/>
    </row>
    <row r="21" s="3" customFormat="1" ht="26.1" customHeight="1" spans="1:11">
      <c r="A21" s="35"/>
      <c r="B21" s="35"/>
      <c r="C21" s="35"/>
      <c r="D21" s="183" t="s">
        <v>43</v>
      </c>
      <c r="E21" s="180"/>
      <c r="F21" s="180" t="s">
        <v>35</v>
      </c>
      <c r="G21" s="180" t="s">
        <v>44</v>
      </c>
      <c r="H21" s="162"/>
      <c r="I21" s="162"/>
      <c r="J21" s="174" t="s">
        <v>45</v>
      </c>
      <c r="K21" s="176"/>
    </row>
    <row r="22" s="3" customFormat="1" ht="27.95" customHeight="1" spans="1:11">
      <c r="A22" s="35"/>
      <c r="B22" s="35"/>
      <c r="C22" s="35"/>
      <c r="D22" s="183" t="s">
        <v>46</v>
      </c>
      <c r="E22" s="180"/>
      <c r="F22" s="180" t="s">
        <v>35</v>
      </c>
      <c r="G22" s="180" t="s">
        <v>44</v>
      </c>
      <c r="H22" s="162"/>
      <c r="I22" s="162"/>
      <c r="J22" s="174" t="s">
        <v>47</v>
      </c>
      <c r="K22" s="176"/>
    </row>
    <row r="23" s="3" customFormat="1" ht="36.95" customHeight="1" spans="1:11">
      <c r="A23" s="35"/>
      <c r="B23" s="35"/>
      <c r="C23" s="35"/>
      <c r="D23" s="183" t="s">
        <v>48</v>
      </c>
      <c r="E23" s="180"/>
      <c r="F23" s="180" t="s">
        <v>49</v>
      </c>
      <c r="G23" s="180" t="s">
        <v>44</v>
      </c>
      <c r="H23" s="162"/>
      <c r="I23" s="162"/>
      <c r="J23" s="174" t="s">
        <v>50</v>
      </c>
      <c r="K23" s="176"/>
    </row>
    <row r="24" s="3" customFormat="1" ht="50.1" customHeight="1" spans="1:11">
      <c r="A24" s="35"/>
      <c r="B24" s="35"/>
      <c r="C24" s="35"/>
      <c r="D24" s="183" t="s">
        <v>51</v>
      </c>
      <c r="E24" s="180"/>
      <c r="F24" s="180" t="s">
        <v>49</v>
      </c>
      <c r="G24" s="180" t="s">
        <v>35</v>
      </c>
      <c r="H24" s="162"/>
      <c r="I24" s="162"/>
      <c r="J24" s="174" t="s">
        <v>52</v>
      </c>
      <c r="K24" s="176"/>
    </row>
    <row r="25" s="3" customFormat="1" ht="15" customHeight="1" spans="1:11">
      <c r="A25" s="35"/>
      <c r="B25" s="35"/>
      <c r="C25" s="35"/>
      <c r="D25" s="183" t="s">
        <v>53</v>
      </c>
      <c r="E25" s="180"/>
      <c r="F25" s="180" t="s">
        <v>35</v>
      </c>
      <c r="G25" s="180" t="s">
        <v>35</v>
      </c>
      <c r="H25" s="162"/>
      <c r="I25" s="162"/>
      <c r="J25" s="156" t="s">
        <v>36</v>
      </c>
      <c r="K25" s="157"/>
    </row>
    <row r="26" s="3" customFormat="1" ht="15" customHeight="1" spans="1:11">
      <c r="A26" s="35"/>
      <c r="B26" s="35"/>
      <c r="C26" s="35"/>
      <c r="D26" s="183" t="s">
        <v>54</v>
      </c>
      <c r="E26" s="180"/>
      <c r="F26" s="180" t="s">
        <v>35</v>
      </c>
      <c r="G26" s="180" t="s">
        <v>35</v>
      </c>
      <c r="H26" s="162"/>
      <c r="I26" s="162"/>
      <c r="J26" s="156" t="s">
        <v>36</v>
      </c>
      <c r="K26" s="157"/>
    </row>
    <row r="27" s="3" customFormat="1" ht="15" customHeight="1" spans="1:11">
      <c r="A27" s="35"/>
      <c r="B27" s="35"/>
      <c r="C27" s="35"/>
      <c r="D27" s="183" t="s">
        <v>55</v>
      </c>
      <c r="E27" s="180"/>
      <c r="F27" s="180" t="s">
        <v>35</v>
      </c>
      <c r="G27" s="180" t="s">
        <v>35</v>
      </c>
      <c r="H27" s="162"/>
      <c r="I27" s="162"/>
      <c r="J27" s="156" t="s">
        <v>36</v>
      </c>
      <c r="K27" s="157"/>
    </row>
    <row r="28" s="3" customFormat="1" ht="48" customHeight="1" spans="1:11">
      <c r="A28" s="35"/>
      <c r="B28" s="35"/>
      <c r="C28" s="35"/>
      <c r="D28" s="184" t="s">
        <v>56</v>
      </c>
      <c r="E28" s="185"/>
      <c r="F28" s="180" t="s">
        <v>49</v>
      </c>
      <c r="G28" s="180" t="s">
        <v>44</v>
      </c>
      <c r="H28" s="162"/>
      <c r="I28" s="162"/>
      <c r="J28" s="174" t="s">
        <v>52</v>
      </c>
      <c r="K28" s="176"/>
    </row>
    <row r="29" s="3" customFormat="1" ht="50.1" customHeight="1" spans="1:11">
      <c r="A29" s="35"/>
      <c r="B29" s="35"/>
      <c r="C29" s="35"/>
      <c r="D29" s="184" t="s">
        <v>57</v>
      </c>
      <c r="E29" s="185"/>
      <c r="F29" s="180" t="s">
        <v>35</v>
      </c>
      <c r="G29" s="180" t="s">
        <v>44</v>
      </c>
      <c r="H29" s="162"/>
      <c r="I29" s="162"/>
      <c r="J29" s="174" t="s">
        <v>52</v>
      </c>
      <c r="K29" s="176"/>
    </row>
    <row r="30" s="2" customFormat="1" ht="15" customHeight="1" spans="1:11">
      <c r="A30" s="35"/>
      <c r="B30" s="35"/>
      <c r="C30" s="35"/>
      <c r="D30" s="183" t="s">
        <v>58</v>
      </c>
      <c r="E30" s="180"/>
      <c r="F30" s="180" t="s">
        <v>35</v>
      </c>
      <c r="G30" s="180" t="s">
        <v>35</v>
      </c>
      <c r="H30" s="162"/>
      <c r="I30" s="162"/>
      <c r="J30" s="156" t="s">
        <v>36</v>
      </c>
      <c r="K30" s="157"/>
    </row>
    <row r="31" s="2" customFormat="1" ht="15" customHeight="1" spans="1:11">
      <c r="A31" s="35"/>
      <c r="B31" s="35"/>
      <c r="C31" s="35"/>
      <c r="D31" s="184" t="s">
        <v>59</v>
      </c>
      <c r="E31" s="185"/>
      <c r="F31" s="180" t="s">
        <v>35</v>
      </c>
      <c r="G31" s="180" t="s">
        <v>35</v>
      </c>
      <c r="H31" s="162"/>
      <c r="I31" s="162"/>
      <c r="J31" s="156" t="s">
        <v>36</v>
      </c>
      <c r="K31" s="157"/>
    </row>
    <row r="32" s="2" customFormat="1" ht="23.25" customHeight="1" spans="1:11">
      <c r="A32" s="35"/>
      <c r="B32" s="35"/>
      <c r="C32" s="34" t="s">
        <v>60</v>
      </c>
      <c r="D32" s="183" t="s">
        <v>61</v>
      </c>
      <c r="E32" s="180"/>
      <c r="F32" s="180" t="s">
        <v>62</v>
      </c>
      <c r="G32" s="180" t="s">
        <v>62</v>
      </c>
      <c r="H32" s="51">
        <v>15</v>
      </c>
      <c r="I32" s="51">
        <v>15</v>
      </c>
      <c r="J32" s="156" t="s">
        <v>36</v>
      </c>
      <c r="K32" s="157"/>
    </row>
    <row r="33" s="2" customFormat="1" ht="42" customHeight="1" spans="1:11">
      <c r="A33" s="35"/>
      <c r="B33" s="35"/>
      <c r="C33" s="34" t="s">
        <v>63</v>
      </c>
      <c r="D33" s="183" t="s">
        <v>64</v>
      </c>
      <c r="E33" s="180"/>
      <c r="F33" s="186">
        <v>202412</v>
      </c>
      <c r="G33" s="187">
        <v>202412</v>
      </c>
      <c r="H33" s="51">
        <v>15</v>
      </c>
      <c r="I33" s="51">
        <v>13</v>
      </c>
      <c r="J33" s="156" t="s">
        <v>36</v>
      </c>
      <c r="K33" s="157"/>
    </row>
    <row r="34" s="2" customFormat="1" ht="18.95" customHeight="1" spans="1:11">
      <c r="A34" s="35"/>
      <c r="B34" s="35"/>
      <c r="C34" s="34" t="s">
        <v>65</v>
      </c>
      <c r="D34" s="178" t="s">
        <v>34</v>
      </c>
      <c r="E34" s="179"/>
      <c r="F34" s="182">
        <v>31</v>
      </c>
      <c r="G34" s="160">
        <v>6044.74</v>
      </c>
      <c r="H34" s="158">
        <v>10</v>
      </c>
      <c r="I34" s="158">
        <v>6</v>
      </c>
      <c r="J34" s="156" t="s">
        <v>36</v>
      </c>
      <c r="K34" s="157"/>
    </row>
    <row r="35" s="2" customFormat="1" ht="18.95" customHeight="1" spans="1:11">
      <c r="A35" s="35"/>
      <c r="B35" s="35"/>
      <c r="C35" s="35"/>
      <c r="D35" s="181" t="s">
        <v>37</v>
      </c>
      <c r="E35" s="182"/>
      <c r="F35" s="180">
        <v>377</v>
      </c>
      <c r="G35" s="164"/>
      <c r="H35" s="162"/>
      <c r="I35" s="162"/>
      <c r="J35" s="156" t="s">
        <v>36</v>
      </c>
      <c r="K35" s="157"/>
    </row>
    <row r="36" s="2" customFormat="1" ht="18.95" customHeight="1" spans="1:11">
      <c r="A36" s="35"/>
      <c r="B36" s="35"/>
      <c r="C36" s="35"/>
      <c r="D36" s="183" t="s">
        <v>38</v>
      </c>
      <c r="E36" s="180"/>
      <c r="F36" s="180">
        <v>30</v>
      </c>
      <c r="G36" s="164"/>
      <c r="H36" s="162"/>
      <c r="I36" s="162"/>
      <c r="J36" s="156" t="s">
        <v>36</v>
      </c>
      <c r="K36" s="157"/>
    </row>
    <row r="37" s="2" customFormat="1" ht="18.95" customHeight="1" spans="1:11">
      <c r="A37" s="35"/>
      <c r="B37" s="35"/>
      <c r="C37" s="35"/>
      <c r="D37" s="183" t="s">
        <v>39</v>
      </c>
      <c r="E37" s="180"/>
      <c r="F37" s="180">
        <v>270</v>
      </c>
      <c r="G37" s="164"/>
      <c r="H37" s="162"/>
      <c r="I37" s="162"/>
      <c r="J37" s="156" t="s">
        <v>36</v>
      </c>
      <c r="K37" s="157"/>
    </row>
    <row r="38" s="2" customFormat="1" ht="18.95" customHeight="1" spans="1:11">
      <c r="A38" s="35"/>
      <c r="B38" s="35"/>
      <c r="C38" s="35"/>
      <c r="D38" s="183" t="s">
        <v>40</v>
      </c>
      <c r="E38" s="180"/>
      <c r="F38" s="180">
        <v>443</v>
      </c>
      <c r="G38" s="164"/>
      <c r="H38" s="162"/>
      <c r="I38" s="162"/>
      <c r="J38" s="156" t="s">
        <v>36</v>
      </c>
      <c r="K38" s="157"/>
    </row>
    <row r="39" s="2" customFormat="1" ht="18.95" customHeight="1" spans="1:11">
      <c r="A39" s="35"/>
      <c r="B39" s="35"/>
      <c r="C39" s="35"/>
      <c r="D39" s="183" t="s">
        <v>41</v>
      </c>
      <c r="E39" s="180"/>
      <c r="F39" s="180">
        <v>10</v>
      </c>
      <c r="G39" s="164"/>
      <c r="H39" s="162"/>
      <c r="I39" s="162"/>
      <c r="J39" s="156" t="s">
        <v>36</v>
      </c>
      <c r="K39" s="157"/>
    </row>
    <row r="40" s="2" customFormat="1" ht="18.95" customHeight="1" spans="1:11">
      <c r="A40" s="35"/>
      <c r="B40" s="35"/>
      <c r="C40" s="35"/>
      <c r="D40" s="183" t="s">
        <v>42</v>
      </c>
      <c r="E40" s="180"/>
      <c r="F40" s="180">
        <v>370</v>
      </c>
      <c r="G40" s="164"/>
      <c r="H40" s="162"/>
      <c r="I40" s="162"/>
      <c r="J40" s="156" t="s">
        <v>36</v>
      </c>
      <c r="K40" s="157"/>
    </row>
    <row r="41" s="2" customFormat="1" ht="33.95" customHeight="1" spans="1:11">
      <c r="A41" s="35"/>
      <c r="B41" s="35"/>
      <c r="C41" s="35"/>
      <c r="D41" s="183" t="s">
        <v>43</v>
      </c>
      <c r="E41" s="180"/>
      <c r="F41" s="180">
        <v>92</v>
      </c>
      <c r="G41" s="164"/>
      <c r="H41" s="162"/>
      <c r="I41" s="162"/>
      <c r="J41" s="156" t="s">
        <v>45</v>
      </c>
      <c r="K41" s="157"/>
    </row>
    <row r="42" s="2" customFormat="1" ht="33.95" customHeight="1" spans="1:11">
      <c r="A42" s="35"/>
      <c r="B42" s="35"/>
      <c r="C42" s="35"/>
      <c r="D42" s="183" t="s">
        <v>46</v>
      </c>
      <c r="E42" s="180"/>
      <c r="F42" s="180">
        <v>70</v>
      </c>
      <c r="G42" s="164"/>
      <c r="H42" s="162"/>
      <c r="I42" s="162"/>
      <c r="J42" s="156" t="s">
        <v>47</v>
      </c>
      <c r="K42" s="157"/>
    </row>
    <row r="43" s="2" customFormat="1" ht="41.1" customHeight="1" spans="1:11">
      <c r="A43" s="35"/>
      <c r="B43" s="35"/>
      <c r="C43" s="35"/>
      <c r="D43" s="183" t="s">
        <v>48</v>
      </c>
      <c r="E43" s="180"/>
      <c r="F43" s="180">
        <v>60</v>
      </c>
      <c r="G43" s="164"/>
      <c r="H43" s="162"/>
      <c r="I43" s="162"/>
      <c r="J43" s="156" t="s">
        <v>50</v>
      </c>
      <c r="K43" s="157"/>
    </row>
    <row r="44" s="2" customFormat="1" ht="51" customHeight="1" spans="1:11">
      <c r="A44" s="35"/>
      <c r="B44" s="35"/>
      <c r="C44" s="35"/>
      <c r="D44" s="183" t="s">
        <v>51</v>
      </c>
      <c r="E44" s="180"/>
      <c r="F44" s="180">
        <v>600</v>
      </c>
      <c r="G44" s="164"/>
      <c r="H44" s="162"/>
      <c r="I44" s="162"/>
      <c r="J44" s="156" t="s">
        <v>52</v>
      </c>
      <c r="K44" s="157"/>
    </row>
    <row r="45" s="2" customFormat="1" ht="15.95" customHeight="1" spans="1:11">
      <c r="A45" s="35"/>
      <c r="B45" s="35"/>
      <c r="C45" s="35"/>
      <c r="D45" s="183" t="s">
        <v>53</v>
      </c>
      <c r="E45" s="180"/>
      <c r="F45" s="180">
        <v>12</v>
      </c>
      <c r="G45" s="164"/>
      <c r="H45" s="162"/>
      <c r="I45" s="162"/>
      <c r="J45" s="156" t="s">
        <v>36</v>
      </c>
      <c r="K45" s="157"/>
    </row>
    <row r="46" s="2" customFormat="1" ht="15.95" customHeight="1" spans="1:11">
      <c r="A46" s="35"/>
      <c r="B46" s="35"/>
      <c r="C46" s="35"/>
      <c r="D46" s="183" t="s">
        <v>54</v>
      </c>
      <c r="E46" s="180"/>
      <c r="F46" s="180">
        <v>2002</v>
      </c>
      <c r="G46" s="164"/>
      <c r="H46" s="162"/>
      <c r="I46" s="162"/>
      <c r="J46" s="156" t="s">
        <v>36</v>
      </c>
      <c r="K46" s="157"/>
    </row>
    <row r="47" s="2" customFormat="1" ht="15.95" customHeight="1" spans="1:11">
      <c r="A47" s="35"/>
      <c r="B47" s="35"/>
      <c r="C47" s="35"/>
      <c r="D47" s="183" t="s">
        <v>55</v>
      </c>
      <c r="E47" s="180"/>
      <c r="F47" s="180">
        <v>90</v>
      </c>
      <c r="G47" s="164"/>
      <c r="H47" s="162"/>
      <c r="I47" s="162"/>
      <c r="J47" s="156" t="s">
        <v>36</v>
      </c>
      <c r="K47" s="157"/>
    </row>
    <row r="48" s="2" customFormat="1" ht="48.95" customHeight="1" spans="1:11">
      <c r="A48" s="35"/>
      <c r="B48" s="35"/>
      <c r="C48" s="35"/>
      <c r="D48" s="184" t="s">
        <v>56</v>
      </c>
      <c r="E48" s="188"/>
      <c r="F48" s="180">
        <v>900</v>
      </c>
      <c r="G48" s="189"/>
      <c r="H48" s="190"/>
      <c r="I48" s="162"/>
      <c r="J48" s="174" t="s">
        <v>52</v>
      </c>
      <c r="K48" s="176"/>
    </row>
    <row r="49" s="2" customFormat="1" ht="50.1" customHeight="1" spans="1:11">
      <c r="A49" s="35"/>
      <c r="B49" s="35"/>
      <c r="C49" s="35"/>
      <c r="D49" s="184" t="s">
        <v>57</v>
      </c>
      <c r="E49" s="188"/>
      <c r="F49" s="180">
        <v>535</v>
      </c>
      <c r="G49" s="189"/>
      <c r="H49" s="190"/>
      <c r="I49" s="162"/>
      <c r="J49" s="174" t="s">
        <v>52</v>
      </c>
      <c r="K49" s="176"/>
    </row>
    <row r="50" s="2" customFormat="1" ht="21" customHeight="1" spans="1:11">
      <c r="A50" s="35"/>
      <c r="B50" s="35"/>
      <c r="C50" s="35"/>
      <c r="D50" s="183" t="s">
        <v>58</v>
      </c>
      <c r="E50" s="180"/>
      <c r="F50" s="180">
        <v>2</v>
      </c>
      <c r="G50" s="164"/>
      <c r="H50" s="162"/>
      <c r="I50" s="162"/>
      <c r="J50" s="156" t="s">
        <v>36</v>
      </c>
      <c r="K50" s="157"/>
    </row>
    <row r="51" s="2" customFormat="1" ht="21" customHeight="1" spans="1:11">
      <c r="A51" s="35"/>
      <c r="B51" s="39"/>
      <c r="C51" s="35"/>
      <c r="D51" s="191" t="s">
        <v>59</v>
      </c>
      <c r="E51" s="192"/>
      <c r="F51" s="51">
        <v>3143.17</v>
      </c>
      <c r="G51" s="164"/>
      <c r="H51" s="162"/>
      <c r="I51" s="162"/>
      <c r="J51" s="156" t="s">
        <v>36</v>
      </c>
      <c r="K51" s="157"/>
    </row>
    <row r="52" s="2" customFormat="1" ht="42" customHeight="1" spans="1:11">
      <c r="A52" s="35"/>
      <c r="B52" s="11" t="s">
        <v>66</v>
      </c>
      <c r="C52" s="34" t="s">
        <v>67</v>
      </c>
      <c r="D52" s="193" t="s">
        <v>68</v>
      </c>
      <c r="E52" s="51"/>
      <c r="F52" s="160" t="s">
        <v>69</v>
      </c>
      <c r="G52" s="160" t="s">
        <v>69</v>
      </c>
      <c r="H52" s="158">
        <v>20</v>
      </c>
      <c r="I52" s="158">
        <v>20</v>
      </c>
      <c r="J52" s="156" t="s">
        <v>36</v>
      </c>
      <c r="K52" s="157"/>
    </row>
    <row r="53" s="2" customFormat="1" ht="51" customHeight="1" spans="1:11">
      <c r="A53" s="35"/>
      <c r="B53" s="11"/>
      <c r="C53" s="34" t="s">
        <v>70</v>
      </c>
      <c r="D53" s="191" t="s">
        <v>71</v>
      </c>
      <c r="E53" s="192"/>
      <c r="F53" s="159" t="s">
        <v>72</v>
      </c>
      <c r="G53" s="159" t="s">
        <v>72</v>
      </c>
      <c r="H53" s="51">
        <v>10</v>
      </c>
      <c r="I53" s="51">
        <v>10</v>
      </c>
      <c r="J53" s="156" t="s">
        <v>36</v>
      </c>
      <c r="K53" s="157"/>
    </row>
    <row r="54" s="2" customFormat="1" ht="48" customHeight="1" spans="1:11">
      <c r="A54" s="35"/>
      <c r="B54" s="34" t="s">
        <v>73</v>
      </c>
      <c r="C54" s="34" t="s">
        <v>74</v>
      </c>
      <c r="D54" s="193" t="s">
        <v>75</v>
      </c>
      <c r="E54" s="51"/>
      <c r="F54" s="51" t="s">
        <v>76</v>
      </c>
      <c r="G54" s="51"/>
      <c r="H54" s="51">
        <v>10</v>
      </c>
      <c r="I54" s="51">
        <v>10</v>
      </c>
      <c r="J54" s="156" t="s">
        <v>36</v>
      </c>
      <c r="K54" s="157"/>
    </row>
    <row r="55" s="2" customFormat="1" ht="20.25" customHeight="1" spans="1:11">
      <c r="A55" s="22" t="s">
        <v>77</v>
      </c>
      <c r="B55" s="44"/>
      <c r="C55" s="44"/>
      <c r="D55" s="44"/>
      <c r="E55" s="44"/>
      <c r="F55" s="10"/>
      <c r="G55" s="36"/>
      <c r="H55" s="11">
        <v>100</v>
      </c>
      <c r="I55" s="170">
        <f>SUM(I14:I54)+K7</f>
        <v>86.7</v>
      </c>
      <c r="J55" s="9"/>
      <c r="K55" s="12"/>
    </row>
    <row r="56" ht="5.25" customHeight="1"/>
    <row r="57" ht="17.25" customHeight="1"/>
  </sheetData>
  <mergeCells count="11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A55:G55"/>
    <mergeCell ref="J55:K55"/>
    <mergeCell ref="A57:K57"/>
    <mergeCell ref="A11:A12"/>
    <mergeCell ref="A13:A54"/>
    <mergeCell ref="B14:B51"/>
    <mergeCell ref="B52:B53"/>
    <mergeCell ref="C14:C31"/>
    <mergeCell ref="C34:C51"/>
    <mergeCell ref="G34:G51"/>
    <mergeCell ref="H14:H31"/>
    <mergeCell ref="H34:H51"/>
    <mergeCell ref="I14:I31"/>
    <mergeCell ref="I34:I51"/>
    <mergeCell ref="A6:C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opLeftCell="A28" workbookViewId="0">
      <selection activeCell="F38" sqref="F38"/>
    </sheetView>
  </sheetViews>
  <sheetFormatPr defaultColWidth="9.75" defaultRowHeight="13.5"/>
  <cols>
    <col min="1" max="1" width="4.5" style="144" customWidth="1"/>
    <col min="2" max="2" width="4.63333333333333" style="144" customWidth="1"/>
    <col min="3" max="3" width="7.25" style="144" customWidth="1"/>
    <col min="4" max="4" width="10.3833333333333" style="144" customWidth="1"/>
    <col min="5" max="5" width="9.13333333333333" style="144" customWidth="1"/>
    <col min="6" max="6" width="12.3833333333333" style="144" customWidth="1"/>
    <col min="7" max="7" width="8.5" style="145" customWidth="1"/>
    <col min="8" max="8" width="4.75" style="144" customWidth="1"/>
    <col min="9" max="9" width="6.5" style="144" customWidth="1"/>
    <col min="10" max="10" width="12.5" style="144" customWidth="1"/>
    <col min="11" max="11" width="4.88333333333333" style="144" customWidth="1"/>
    <col min="12" max="12" width="10" style="144"/>
    <col min="13" max="13" width="12.8833333333333" style="144"/>
    <col min="14" max="14" width="12.75" style="144"/>
    <col min="15" max="32" width="10" style="144"/>
    <col min="33" max="16384" width="9.75" style="144"/>
  </cols>
  <sheetData>
    <row r="1" s="141" customFormat="1" ht="21" customHeight="1" spans="1:11">
      <c r="A1" s="146" t="s">
        <v>0</v>
      </c>
      <c r="B1" s="146"/>
      <c r="C1" s="146"/>
      <c r="D1" s="147"/>
    </row>
    <row r="2" ht="21" customHeight="1" spans="1:11">
      <c r="A2" s="148" t="s">
        <v>1</v>
      </c>
      <c r="B2" s="148"/>
      <c r="C2" s="148"/>
      <c r="D2" s="148"/>
      <c r="E2" s="148"/>
      <c r="F2" s="148"/>
      <c r="G2" s="148"/>
      <c r="H2" s="148"/>
      <c r="I2" s="148"/>
      <c r="J2" s="148"/>
      <c r="K2" s="148"/>
    </row>
    <row r="3" ht="15" customHeight="1" spans="1:11">
      <c r="A3" s="149" t="s">
        <v>2</v>
      </c>
      <c r="B3" s="149"/>
      <c r="C3" s="149"/>
      <c r="D3" s="149"/>
      <c r="E3" s="149"/>
      <c r="F3" s="149"/>
      <c r="G3" s="149"/>
      <c r="H3" s="149"/>
      <c r="I3" s="149"/>
      <c r="J3" s="149"/>
      <c r="K3" s="149"/>
    </row>
    <row r="4" s="142" customFormat="1" ht="30.95" customHeight="1" spans="1:11">
      <c r="A4" s="76" t="s">
        <v>3</v>
      </c>
      <c r="B4" s="150"/>
      <c r="C4" s="150"/>
      <c r="D4" s="75" t="s">
        <v>78</v>
      </c>
      <c r="E4" s="75"/>
      <c r="F4" s="75"/>
      <c r="G4" s="75"/>
      <c r="H4" s="75"/>
      <c r="I4" s="75"/>
      <c r="J4" s="75"/>
      <c r="K4" s="75"/>
    </row>
    <row r="5" s="142" customFormat="1" ht="26.1" customHeight="1" spans="1:11">
      <c r="A5" s="76" t="s">
        <v>5</v>
      </c>
      <c r="B5" s="150"/>
      <c r="C5" s="150"/>
      <c r="D5" s="76" t="s">
        <v>6</v>
      </c>
      <c r="E5" s="150"/>
      <c r="F5" s="150"/>
      <c r="G5" s="75" t="s">
        <v>7</v>
      </c>
      <c r="H5" s="75"/>
      <c r="I5" s="150" t="s">
        <v>8</v>
      </c>
      <c r="J5" s="150"/>
      <c r="K5" s="77"/>
    </row>
    <row r="6" s="142" customFormat="1" ht="26.1" customHeight="1" spans="1:11">
      <c r="A6" s="87" t="s">
        <v>9</v>
      </c>
      <c r="B6" s="73"/>
      <c r="C6" s="74"/>
      <c r="D6" s="76"/>
      <c r="E6" s="75" t="s">
        <v>10</v>
      </c>
      <c r="F6" s="75" t="s">
        <v>11</v>
      </c>
      <c r="G6" s="76" t="s">
        <v>12</v>
      </c>
      <c r="H6" s="77"/>
      <c r="I6" s="75" t="s">
        <v>13</v>
      </c>
      <c r="J6" s="75" t="s">
        <v>14</v>
      </c>
      <c r="K6" s="75" t="s">
        <v>15</v>
      </c>
    </row>
    <row r="7" s="142" customFormat="1" ht="24.95" customHeight="1" spans="1:11">
      <c r="A7" s="151"/>
      <c r="B7" s="79"/>
      <c r="C7" s="80"/>
      <c r="D7" s="152" t="s">
        <v>16</v>
      </c>
      <c r="E7" s="75">
        <v>2431.27</v>
      </c>
      <c r="F7" s="75">
        <v>2431.27</v>
      </c>
      <c r="G7" s="76">
        <v>2251.71</v>
      </c>
      <c r="H7" s="77"/>
      <c r="I7" s="51">
        <v>10</v>
      </c>
      <c r="J7" s="52">
        <v>0.9261</v>
      </c>
      <c r="K7" s="53">
        <v>9.3</v>
      </c>
    </row>
    <row r="8" s="142" customFormat="1" ht="27.75" customHeight="1" spans="1:11">
      <c r="A8" s="83"/>
      <c r="B8" s="79"/>
      <c r="C8" s="80"/>
      <c r="D8" s="152" t="s">
        <v>17</v>
      </c>
      <c r="E8" s="75">
        <v>2212.75</v>
      </c>
      <c r="F8" s="75">
        <v>2212.75</v>
      </c>
      <c r="G8" s="76">
        <v>2033.19</v>
      </c>
      <c r="H8" s="77"/>
      <c r="I8" s="75" t="s">
        <v>18</v>
      </c>
      <c r="J8" s="75"/>
      <c r="K8" s="75" t="s">
        <v>18</v>
      </c>
    </row>
    <row r="9" s="142" customFormat="1" ht="24" customHeight="1" spans="1:11">
      <c r="A9" s="83"/>
      <c r="B9" s="79"/>
      <c r="C9" s="80"/>
      <c r="D9" s="76" t="s">
        <v>19</v>
      </c>
      <c r="E9" s="75">
        <v>218.52</v>
      </c>
      <c r="F9" s="75">
        <v>218.52</v>
      </c>
      <c r="G9" s="76">
        <v>218.52</v>
      </c>
      <c r="H9" s="77"/>
      <c r="I9" s="75" t="s">
        <v>18</v>
      </c>
      <c r="J9" s="75"/>
      <c r="K9" s="75" t="s">
        <v>18</v>
      </c>
    </row>
    <row r="10" s="142" customFormat="1" ht="21" customHeight="1" spans="1:11">
      <c r="A10" s="84"/>
      <c r="B10" s="79"/>
      <c r="C10" s="80"/>
      <c r="D10" s="153" t="s">
        <v>79</v>
      </c>
      <c r="E10" s="86"/>
      <c r="F10" s="86"/>
      <c r="G10" s="87"/>
      <c r="H10" s="88"/>
      <c r="I10" s="86" t="s">
        <v>18</v>
      </c>
      <c r="J10" s="86"/>
      <c r="K10" s="86" t="s">
        <v>18</v>
      </c>
    </row>
    <row r="11" s="142" customFormat="1" ht="24.95" customHeight="1" spans="1:11">
      <c r="A11" s="151" t="s">
        <v>21</v>
      </c>
      <c r="B11" s="75" t="s">
        <v>22</v>
      </c>
      <c r="C11" s="75"/>
      <c r="D11" s="75"/>
      <c r="E11" s="75"/>
      <c r="F11" s="75"/>
      <c r="G11" s="75" t="s">
        <v>23</v>
      </c>
      <c r="H11" s="75"/>
      <c r="I11" s="75"/>
      <c r="J11" s="75"/>
      <c r="K11" s="75"/>
    </row>
    <row r="12" s="142" customFormat="1" ht="71.1" customHeight="1" spans="1:11">
      <c r="A12" s="154"/>
      <c r="B12" s="75" t="s">
        <v>80</v>
      </c>
      <c r="C12" s="75"/>
      <c r="D12" s="75"/>
      <c r="E12" s="75"/>
      <c r="F12" s="75"/>
      <c r="G12" s="75" t="s">
        <v>81</v>
      </c>
      <c r="H12" s="75"/>
      <c r="I12" s="75"/>
      <c r="J12" s="75"/>
      <c r="K12" s="75"/>
    </row>
    <row r="13" s="143" customFormat="1" ht="26.1" customHeight="1" spans="1:11">
      <c r="A13" s="155" t="s">
        <v>82</v>
      </c>
      <c r="B13" s="51" t="s">
        <v>83</v>
      </c>
      <c r="C13" s="51" t="s">
        <v>27</v>
      </c>
      <c r="D13" s="51" t="s">
        <v>28</v>
      </c>
      <c r="E13" s="51"/>
      <c r="F13" s="51" t="s">
        <v>84</v>
      </c>
      <c r="G13" s="51" t="s">
        <v>85</v>
      </c>
      <c r="H13" s="51" t="s">
        <v>13</v>
      </c>
      <c r="I13" s="51" t="s">
        <v>15</v>
      </c>
      <c r="J13" s="156" t="s">
        <v>86</v>
      </c>
      <c r="K13" s="157"/>
    </row>
    <row r="14" s="143" customFormat="1" ht="27" customHeight="1" spans="1:11">
      <c r="A14" s="155"/>
      <c r="B14" s="86" t="s">
        <v>32</v>
      </c>
      <c r="C14" s="86" t="s">
        <v>33</v>
      </c>
      <c r="D14" s="156" t="s">
        <v>87</v>
      </c>
      <c r="E14" s="157"/>
      <c r="F14" s="51" t="s">
        <v>35</v>
      </c>
      <c r="G14" s="51" t="s">
        <v>35</v>
      </c>
      <c r="H14" s="158">
        <v>15</v>
      </c>
      <c r="I14" s="158">
        <v>14</v>
      </c>
      <c r="J14" s="159" t="s">
        <v>88</v>
      </c>
      <c r="K14" s="160"/>
    </row>
    <row r="15" s="143" customFormat="1" ht="27" customHeight="1" spans="1:11">
      <c r="A15" s="155"/>
      <c r="B15" s="161"/>
      <c r="C15" s="161"/>
      <c r="D15" s="156" t="s">
        <v>89</v>
      </c>
      <c r="E15" s="157"/>
      <c r="F15" s="51" t="s">
        <v>35</v>
      </c>
      <c r="G15" s="51" t="s">
        <v>35</v>
      </c>
      <c r="H15" s="162"/>
      <c r="I15" s="162"/>
      <c r="J15" s="163"/>
      <c r="K15" s="164"/>
    </row>
    <row r="16" s="143" customFormat="1" ht="27" customHeight="1" spans="1:11">
      <c r="A16" s="155"/>
      <c r="B16" s="161"/>
      <c r="C16" s="161"/>
      <c r="D16" s="156" t="s">
        <v>90</v>
      </c>
      <c r="E16" s="157"/>
      <c r="F16" s="51" t="s">
        <v>35</v>
      </c>
      <c r="G16" s="51" t="s">
        <v>35</v>
      </c>
      <c r="H16" s="162"/>
      <c r="I16" s="162"/>
      <c r="J16" s="163"/>
      <c r="K16" s="164"/>
    </row>
    <row r="17" s="143" customFormat="1" ht="27" customHeight="1" spans="1:11">
      <c r="A17" s="155"/>
      <c r="B17" s="161"/>
      <c r="C17" s="161"/>
      <c r="D17" s="156" t="s">
        <v>91</v>
      </c>
      <c r="E17" s="157"/>
      <c r="F17" s="51" t="s">
        <v>35</v>
      </c>
      <c r="G17" s="51" t="s">
        <v>35</v>
      </c>
      <c r="H17" s="162"/>
      <c r="I17" s="162"/>
      <c r="J17" s="163"/>
      <c r="K17" s="164"/>
    </row>
    <row r="18" s="143" customFormat="1" ht="27" customHeight="1" spans="1:11">
      <c r="A18" s="155"/>
      <c r="B18" s="161"/>
      <c r="C18" s="161"/>
      <c r="D18" s="156" t="s">
        <v>92</v>
      </c>
      <c r="E18" s="157"/>
      <c r="F18" s="51" t="s">
        <v>35</v>
      </c>
      <c r="G18" s="51" t="s">
        <v>35</v>
      </c>
      <c r="H18" s="162"/>
      <c r="I18" s="162"/>
      <c r="J18" s="163"/>
      <c r="K18" s="164"/>
    </row>
    <row r="19" s="143" customFormat="1" ht="27" customHeight="1" spans="1:11">
      <c r="A19" s="155"/>
      <c r="B19" s="161"/>
      <c r="C19" s="161"/>
      <c r="D19" s="156" t="s">
        <v>93</v>
      </c>
      <c r="E19" s="157"/>
      <c r="F19" s="51" t="s">
        <v>35</v>
      </c>
      <c r="G19" s="51" t="s">
        <v>35</v>
      </c>
      <c r="H19" s="162"/>
      <c r="I19" s="162"/>
      <c r="J19" s="163"/>
      <c r="K19" s="164"/>
    </row>
    <row r="20" s="143" customFormat="1" ht="27" customHeight="1" spans="1:11">
      <c r="A20" s="155"/>
      <c r="B20" s="161"/>
      <c r="C20" s="161"/>
      <c r="D20" s="156" t="s">
        <v>94</v>
      </c>
      <c r="E20" s="157"/>
      <c r="F20" s="51" t="s">
        <v>35</v>
      </c>
      <c r="G20" s="51" t="s">
        <v>35</v>
      </c>
      <c r="H20" s="162"/>
      <c r="I20" s="162"/>
      <c r="J20" s="163"/>
      <c r="K20" s="164"/>
    </row>
    <row r="21" s="143" customFormat="1" ht="27" customHeight="1" spans="1:11">
      <c r="A21" s="155"/>
      <c r="B21" s="161"/>
      <c r="C21" s="161"/>
      <c r="D21" s="156" t="s">
        <v>59</v>
      </c>
      <c r="E21" s="157"/>
      <c r="F21" s="51" t="s">
        <v>35</v>
      </c>
      <c r="G21" s="51" t="s">
        <v>35</v>
      </c>
      <c r="H21" s="165"/>
      <c r="I21" s="165"/>
      <c r="J21" s="166"/>
      <c r="K21" s="167"/>
    </row>
    <row r="22" s="143" customFormat="1" ht="27" customHeight="1" spans="1:11">
      <c r="A22" s="155"/>
      <c r="B22" s="161"/>
      <c r="C22" s="75" t="s">
        <v>60</v>
      </c>
      <c r="D22" s="156" t="s">
        <v>95</v>
      </c>
      <c r="E22" s="157"/>
      <c r="F22" s="168">
        <v>1</v>
      </c>
      <c r="G22" s="169" t="s">
        <v>96</v>
      </c>
      <c r="H22" s="170">
        <v>10</v>
      </c>
      <c r="I22" s="170">
        <v>10</v>
      </c>
      <c r="J22" s="156"/>
      <c r="K22" s="157"/>
    </row>
    <row r="23" s="143" customFormat="1" ht="30.95" customHeight="1" spans="1:11">
      <c r="A23" s="155"/>
      <c r="B23" s="161"/>
      <c r="C23" s="75" t="s">
        <v>63</v>
      </c>
      <c r="D23" s="156" t="s">
        <v>97</v>
      </c>
      <c r="E23" s="157"/>
      <c r="F23" s="51" t="s">
        <v>98</v>
      </c>
      <c r="G23" s="168">
        <v>1</v>
      </c>
      <c r="H23" s="170">
        <v>10</v>
      </c>
      <c r="I23" s="170">
        <v>10</v>
      </c>
      <c r="J23" s="156"/>
      <c r="K23" s="157"/>
    </row>
    <row r="24" s="143" customFormat="1" ht="27" customHeight="1" spans="1:11">
      <c r="A24" s="155"/>
      <c r="B24" s="161"/>
      <c r="C24" s="86" t="s">
        <v>65</v>
      </c>
      <c r="D24" s="156" t="s">
        <v>87</v>
      </c>
      <c r="E24" s="157"/>
      <c r="F24" s="51" t="s">
        <v>99</v>
      </c>
      <c r="G24" s="158" t="s">
        <v>100</v>
      </c>
      <c r="H24" s="158">
        <v>15</v>
      </c>
      <c r="I24" s="158">
        <v>14</v>
      </c>
      <c r="J24" s="159" t="s">
        <v>88</v>
      </c>
      <c r="K24" s="160"/>
    </row>
    <row r="25" s="143" customFormat="1" ht="27" customHeight="1" spans="1:11">
      <c r="A25" s="155"/>
      <c r="B25" s="161"/>
      <c r="C25" s="161"/>
      <c r="D25" s="156" t="s">
        <v>89</v>
      </c>
      <c r="E25" s="157"/>
      <c r="F25" s="51" t="s">
        <v>101</v>
      </c>
      <c r="G25" s="162"/>
      <c r="H25" s="162"/>
      <c r="I25" s="162"/>
      <c r="J25" s="163"/>
      <c r="K25" s="164"/>
    </row>
    <row r="26" s="143" customFormat="1" ht="27" customHeight="1" spans="1:11">
      <c r="A26" s="155"/>
      <c r="B26" s="161"/>
      <c r="C26" s="161"/>
      <c r="D26" s="156" t="s">
        <v>90</v>
      </c>
      <c r="E26" s="157"/>
      <c r="F26" s="51" t="s">
        <v>102</v>
      </c>
      <c r="G26" s="162"/>
      <c r="H26" s="162"/>
      <c r="I26" s="162"/>
      <c r="J26" s="163"/>
      <c r="K26" s="164"/>
    </row>
    <row r="27" s="143" customFormat="1" ht="27" customHeight="1" spans="1:11">
      <c r="A27" s="155"/>
      <c r="B27" s="161"/>
      <c r="C27" s="161"/>
      <c r="D27" s="156" t="s">
        <v>91</v>
      </c>
      <c r="E27" s="157"/>
      <c r="F27" s="51" t="s">
        <v>103</v>
      </c>
      <c r="G27" s="162"/>
      <c r="H27" s="162"/>
      <c r="I27" s="162"/>
      <c r="J27" s="163"/>
      <c r="K27" s="164"/>
    </row>
    <row r="28" s="143" customFormat="1" ht="27" customHeight="1" spans="1:11">
      <c r="A28" s="155"/>
      <c r="B28" s="161"/>
      <c r="C28" s="161"/>
      <c r="D28" s="156" t="s">
        <v>92</v>
      </c>
      <c r="E28" s="157"/>
      <c r="F28" s="51" t="s">
        <v>99</v>
      </c>
      <c r="G28" s="162"/>
      <c r="H28" s="162"/>
      <c r="I28" s="162"/>
      <c r="J28" s="163"/>
      <c r="K28" s="164"/>
    </row>
    <row r="29" s="143" customFormat="1" ht="27" customHeight="1" spans="1:11">
      <c r="A29" s="155"/>
      <c r="B29" s="161"/>
      <c r="C29" s="161"/>
      <c r="D29" s="156" t="s">
        <v>93</v>
      </c>
      <c r="E29" s="157"/>
      <c r="F29" s="51" t="s">
        <v>104</v>
      </c>
      <c r="G29" s="162"/>
      <c r="H29" s="162"/>
      <c r="I29" s="162"/>
      <c r="J29" s="163"/>
      <c r="K29" s="164"/>
    </row>
    <row r="30" s="143" customFormat="1" ht="27" customHeight="1" spans="1:11">
      <c r="A30" s="155"/>
      <c r="B30" s="161"/>
      <c r="C30" s="161"/>
      <c r="D30" s="156" t="s">
        <v>94</v>
      </c>
      <c r="E30" s="157"/>
      <c r="F30" s="51" t="s">
        <v>105</v>
      </c>
      <c r="G30" s="162"/>
      <c r="H30" s="162"/>
      <c r="I30" s="162"/>
      <c r="J30" s="163"/>
      <c r="K30" s="164"/>
    </row>
    <row r="31" s="143" customFormat="1" ht="27" customHeight="1" spans="1:11">
      <c r="A31" s="155"/>
      <c r="B31" s="171"/>
      <c r="C31" s="171"/>
      <c r="D31" s="156" t="s">
        <v>59</v>
      </c>
      <c r="E31" s="157"/>
      <c r="F31" s="51" t="s">
        <v>106</v>
      </c>
      <c r="G31" s="165"/>
      <c r="H31" s="165"/>
      <c r="I31" s="165"/>
      <c r="J31" s="166"/>
      <c r="K31" s="167"/>
    </row>
    <row r="32" s="143" customFormat="1" ht="42" customHeight="1" spans="1:11">
      <c r="A32" s="155"/>
      <c r="B32" s="75" t="s">
        <v>107</v>
      </c>
      <c r="C32" s="75" t="s">
        <v>67</v>
      </c>
      <c r="D32" s="51" t="s">
        <v>108</v>
      </c>
      <c r="E32" s="51"/>
      <c r="F32" s="170" t="s">
        <v>109</v>
      </c>
      <c r="G32" s="170" t="s">
        <v>109</v>
      </c>
      <c r="H32" s="172">
        <v>15</v>
      </c>
      <c r="I32" s="170">
        <v>15</v>
      </c>
      <c r="J32" s="51"/>
      <c r="K32" s="51"/>
    </row>
    <row r="33" s="143" customFormat="1" ht="42" customHeight="1" spans="1:11">
      <c r="A33" s="155"/>
      <c r="B33" s="75"/>
      <c r="C33" s="75" t="s">
        <v>110</v>
      </c>
      <c r="D33" s="51" t="s">
        <v>111</v>
      </c>
      <c r="E33" s="51"/>
      <c r="F33" s="170" t="s">
        <v>112</v>
      </c>
      <c r="G33" s="170" t="s">
        <v>112</v>
      </c>
      <c r="H33" s="170">
        <v>15</v>
      </c>
      <c r="I33" s="170">
        <v>15</v>
      </c>
      <c r="J33" s="51"/>
      <c r="K33" s="51"/>
    </row>
    <row r="34" s="143" customFormat="1" ht="51.95" customHeight="1" spans="1:11">
      <c r="A34" s="155"/>
      <c r="B34" s="86" t="s">
        <v>73</v>
      </c>
      <c r="C34" s="75" t="s">
        <v>113</v>
      </c>
      <c r="D34" s="51" t="s">
        <v>114</v>
      </c>
      <c r="E34" s="51"/>
      <c r="F34" s="170" t="s">
        <v>115</v>
      </c>
      <c r="G34" s="170" t="s">
        <v>115</v>
      </c>
      <c r="H34" s="173">
        <v>10</v>
      </c>
      <c r="I34" s="170">
        <v>10</v>
      </c>
      <c r="J34" s="156"/>
      <c r="K34" s="157"/>
    </row>
    <row r="35" s="143" customFormat="1" ht="24" customHeight="1" spans="1:11">
      <c r="A35" s="174" t="s">
        <v>116</v>
      </c>
      <c r="B35" s="175"/>
      <c r="C35" s="175"/>
      <c r="D35" s="175"/>
      <c r="E35" s="175"/>
      <c r="F35" s="175"/>
      <c r="G35" s="176"/>
      <c r="H35" s="51">
        <v>100</v>
      </c>
      <c r="I35" s="170">
        <v>97.3</v>
      </c>
      <c r="J35" s="156"/>
      <c r="K35" s="157"/>
    </row>
    <row r="36" ht="42" customHeight="1" spans="1:11">
      <c r="A36" s="177"/>
      <c r="B36" s="177"/>
      <c r="C36" s="177"/>
      <c r="D36" s="177"/>
      <c r="E36" s="177"/>
      <c r="F36" s="177"/>
      <c r="G36" s="177"/>
      <c r="H36" s="177"/>
      <c r="I36" s="177"/>
      <c r="J36" s="177"/>
      <c r="K36" s="177"/>
    </row>
  </sheetData>
  <mergeCells count="63">
    <mergeCell ref="A1:C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J22:K22"/>
    <mergeCell ref="D23:E23"/>
    <mergeCell ref="J23:K23"/>
    <mergeCell ref="D24:E24"/>
    <mergeCell ref="D25:E25"/>
    <mergeCell ref="D26:E26"/>
    <mergeCell ref="D27:E27"/>
    <mergeCell ref="D28:E28"/>
    <mergeCell ref="D29:E29"/>
    <mergeCell ref="D30:E30"/>
    <mergeCell ref="D31:E31"/>
    <mergeCell ref="D32:E32"/>
    <mergeCell ref="J32:K32"/>
    <mergeCell ref="D33:E33"/>
    <mergeCell ref="J33:K33"/>
    <mergeCell ref="D34:E34"/>
    <mergeCell ref="J34:K34"/>
    <mergeCell ref="A35:G35"/>
    <mergeCell ref="J35:K35"/>
    <mergeCell ref="A36:K36"/>
    <mergeCell ref="A11:A12"/>
    <mergeCell ref="A13:A34"/>
    <mergeCell ref="B14:B31"/>
    <mergeCell ref="B32:B33"/>
    <mergeCell ref="C14:C20"/>
    <mergeCell ref="C24:C31"/>
    <mergeCell ref="G24:G31"/>
    <mergeCell ref="H14:H21"/>
    <mergeCell ref="H24:H31"/>
    <mergeCell ref="I14:I21"/>
    <mergeCell ref="I24:I31"/>
    <mergeCell ref="J14:K21"/>
    <mergeCell ref="J24:K31"/>
    <mergeCell ref="A6:C10"/>
  </mergeCells>
  <pageMargins left="0.751388888888889" right="0.751388888888889"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G25" sqref="G25"/>
    </sheetView>
  </sheetViews>
  <sheetFormatPr defaultColWidth="9" defaultRowHeight="12"/>
  <cols>
    <col min="1" max="1" width="4.25" style="4" customWidth="1"/>
    <col min="2" max="2" width="7.13333333333333" style="4" customWidth="1"/>
    <col min="3" max="3" width="7.5" style="4" customWidth="1"/>
    <col min="4" max="4" width="11.75" style="4" customWidth="1"/>
    <col min="5" max="5" width="9.13333333333333" style="4" customWidth="1"/>
    <col min="6" max="6" width="11.3833333333333" style="4" customWidth="1"/>
    <col min="7" max="7" width="10.3833333333333" style="4" customWidth="1"/>
    <col min="8" max="8" width="5.5" style="8" customWidth="1"/>
    <col min="9" max="9" width="5.5" style="4" customWidth="1"/>
    <col min="10" max="10" width="7.33333333333333" style="4" customWidth="1"/>
    <col min="11" max="11" width="7.5" style="4" customWidth="1"/>
    <col min="12" max="13" width="9" style="4"/>
    <col min="14" max="15" width="11.3833333333333" style="4"/>
    <col min="16" max="16384" width="9" style="4"/>
  </cols>
  <sheetData>
    <row r="1" ht="16.5" customHeight="1" spans="1:11">
      <c r="A1" s="5" t="s">
        <v>0</v>
      </c>
      <c r="B1" s="5"/>
      <c r="C1" s="6"/>
      <c r="D1" s="6"/>
    </row>
    <row r="2" ht="20.25" customHeight="1" spans="1:11">
      <c r="A2" s="7" t="s">
        <v>1</v>
      </c>
      <c r="B2" s="7"/>
      <c r="C2" s="7"/>
      <c r="D2" s="7"/>
      <c r="E2" s="7"/>
      <c r="F2" s="7"/>
      <c r="G2" s="7"/>
      <c r="H2" s="7"/>
      <c r="I2" s="7"/>
      <c r="J2" s="7"/>
      <c r="K2" s="7"/>
    </row>
    <row r="3" s="1" customFormat="1" ht="14.25" customHeight="1" spans="1:11">
      <c r="A3" s="8" t="s">
        <v>2</v>
      </c>
      <c r="B3" s="8"/>
      <c r="C3" s="8"/>
      <c r="D3" s="8"/>
      <c r="E3" s="8"/>
      <c r="F3" s="8"/>
      <c r="G3" s="8"/>
      <c r="H3" s="8"/>
      <c r="I3" s="8"/>
      <c r="J3" s="8"/>
      <c r="K3" s="8"/>
    </row>
    <row r="4" s="2" customFormat="1" ht="21.95" customHeight="1" spans="1:11">
      <c r="A4" s="9" t="s">
        <v>3</v>
      </c>
      <c r="B4" s="10"/>
      <c r="C4" s="10"/>
      <c r="D4" s="11" t="s">
        <v>117</v>
      </c>
      <c r="E4" s="11"/>
      <c r="F4" s="11"/>
      <c r="G4" s="11"/>
      <c r="H4" s="11"/>
      <c r="I4" s="11"/>
      <c r="J4" s="11"/>
      <c r="K4" s="11"/>
    </row>
    <row r="5" s="2" customFormat="1" ht="21.95" customHeight="1" spans="1:11">
      <c r="A5" s="9" t="s">
        <v>5</v>
      </c>
      <c r="B5" s="10"/>
      <c r="C5" s="10"/>
      <c r="D5" s="9" t="s">
        <v>6</v>
      </c>
      <c r="E5" s="10"/>
      <c r="F5" s="10"/>
      <c r="G5" s="11" t="s">
        <v>7</v>
      </c>
      <c r="H5" s="11"/>
      <c r="I5" s="10" t="s">
        <v>8</v>
      </c>
      <c r="J5" s="10"/>
      <c r="K5" s="12"/>
    </row>
    <row r="6" s="2" customFormat="1" ht="21.95" customHeight="1" spans="1:11">
      <c r="A6" s="13" t="s">
        <v>9</v>
      </c>
      <c r="B6" s="14"/>
      <c r="C6" s="15"/>
      <c r="D6" s="9"/>
      <c r="E6" s="16" t="s">
        <v>10</v>
      </c>
      <c r="F6" s="16" t="s">
        <v>11</v>
      </c>
      <c r="G6" s="17" t="s">
        <v>12</v>
      </c>
      <c r="H6" s="18"/>
      <c r="I6" s="16" t="s">
        <v>13</v>
      </c>
      <c r="J6" s="16" t="s">
        <v>14</v>
      </c>
      <c r="K6" s="16" t="s">
        <v>15</v>
      </c>
    </row>
    <row r="7" s="2" customFormat="1" ht="23.1" customHeight="1" spans="1:11">
      <c r="A7" s="19"/>
      <c r="B7" s="20"/>
      <c r="C7" s="21"/>
      <c r="D7" s="22" t="s">
        <v>16</v>
      </c>
      <c r="E7" s="16">
        <v>60</v>
      </c>
      <c r="F7" s="16">
        <v>60</v>
      </c>
      <c r="G7" s="17">
        <v>58.67</v>
      </c>
      <c r="H7" s="18"/>
      <c r="I7" s="51">
        <v>10</v>
      </c>
      <c r="J7" s="52">
        <v>0.9778</v>
      </c>
      <c r="K7" s="53">
        <v>9.8</v>
      </c>
    </row>
    <row r="8" s="2" customFormat="1" ht="27.75" customHeight="1" spans="1:11">
      <c r="A8" s="24"/>
      <c r="B8" s="20"/>
      <c r="C8" s="21"/>
      <c r="D8" s="22" t="s">
        <v>17</v>
      </c>
      <c r="E8" s="16">
        <v>60</v>
      </c>
      <c r="F8" s="16">
        <v>60</v>
      </c>
      <c r="G8" s="17">
        <v>58.67</v>
      </c>
      <c r="H8" s="18"/>
      <c r="I8" s="16" t="s">
        <v>18</v>
      </c>
      <c r="J8" s="16"/>
      <c r="K8" s="16" t="s">
        <v>18</v>
      </c>
    </row>
    <row r="9" s="2" customFormat="1" ht="27.95" customHeight="1" spans="1:11">
      <c r="A9" s="24"/>
      <c r="B9" s="20"/>
      <c r="C9" s="21"/>
      <c r="D9" s="22" t="s">
        <v>19</v>
      </c>
      <c r="E9" s="16"/>
      <c r="F9" s="16"/>
      <c r="G9" s="17"/>
      <c r="H9" s="18"/>
      <c r="I9" s="16" t="s">
        <v>18</v>
      </c>
      <c r="J9" s="16"/>
      <c r="K9" s="16" t="s">
        <v>18</v>
      </c>
    </row>
    <row r="10" s="2" customFormat="1" ht="24.95" customHeight="1" spans="1:11">
      <c r="A10" s="28"/>
      <c r="B10" s="20"/>
      <c r="C10" s="21"/>
      <c r="D10" s="29" t="s">
        <v>79</v>
      </c>
      <c r="E10" s="30"/>
      <c r="F10" s="30"/>
      <c r="G10" s="31"/>
      <c r="H10" s="32"/>
      <c r="I10" s="30" t="s">
        <v>18</v>
      </c>
      <c r="J10" s="30"/>
      <c r="K10" s="30" t="s">
        <v>18</v>
      </c>
    </row>
    <row r="11" s="2" customFormat="1" ht="27" customHeight="1" spans="1:11">
      <c r="A11" s="19" t="s">
        <v>21</v>
      </c>
      <c r="B11" s="11" t="s">
        <v>22</v>
      </c>
      <c r="C11" s="11"/>
      <c r="D11" s="11"/>
      <c r="E11" s="11"/>
      <c r="F11" s="11"/>
      <c r="G11" s="11" t="s">
        <v>23</v>
      </c>
      <c r="H11" s="11"/>
      <c r="I11" s="11"/>
      <c r="J11" s="11"/>
      <c r="K11" s="11"/>
    </row>
    <row r="12" s="2" customFormat="1" ht="96.95" customHeight="1" spans="1:11">
      <c r="A12" s="33"/>
      <c r="B12" s="49" t="s">
        <v>118</v>
      </c>
      <c r="C12" s="49"/>
      <c r="D12" s="49"/>
      <c r="E12" s="49"/>
      <c r="F12" s="49"/>
      <c r="G12" s="11" t="s">
        <v>119</v>
      </c>
      <c r="H12" s="11"/>
      <c r="I12" s="11"/>
      <c r="J12" s="11"/>
      <c r="K12" s="11"/>
    </row>
    <row r="13" s="3" customFormat="1" ht="27.95" customHeight="1" spans="1:11">
      <c r="A13" s="34" t="s">
        <v>25</v>
      </c>
      <c r="B13" s="34" t="s">
        <v>26</v>
      </c>
      <c r="C13" s="11" t="s">
        <v>27</v>
      </c>
      <c r="D13" s="34" t="s">
        <v>28</v>
      </c>
      <c r="E13" s="34"/>
      <c r="F13" s="12" t="s">
        <v>29</v>
      </c>
      <c r="G13" s="11" t="s">
        <v>30</v>
      </c>
      <c r="H13" s="11" t="s">
        <v>13</v>
      </c>
      <c r="I13" s="11" t="s">
        <v>15</v>
      </c>
      <c r="J13" s="9" t="s">
        <v>31</v>
      </c>
      <c r="K13" s="12"/>
    </row>
    <row r="14" s="2" customFormat="1" ht="27.95" customHeight="1" spans="1:11">
      <c r="A14" s="35"/>
      <c r="B14" s="11" t="s">
        <v>32</v>
      </c>
      <c r="C14" s="34" t="s">
        <v>33</v>
      </c>
      <c r="D14" s="122" t="s">
        <v>120</v>
      </c>
      <c r="E14" s="123"/>
      <c r="F14" s="56" t="s">
        <v>35</v>
      </c>
      <c r="G14" s="57" t="s">
        <v>35</v>
      </c>
      <c r="H14" s="34">
        <v>15</v>
      </c>
      <c r="I14" s="34">
        <v>15</v>
      </c>
      <c r="J14" s="13" t="s">
        <v>121</v>
      </c>
      <c r="K14" s="37"/>
    </row>
    <row r="15" s="2" customFormat="1" ht="24" customHeight="1" spans="1:11">
      <c r="A15" s="35"/>
      <c r="B15" s="11"/>
      <c r="C15" s="34" t="s">
        <v>60</v>
      </c>
      <c r="D15" s="118" t="s">
        <v>122</v>
      </c>
      <c r="E15" s="119"/>
      <c r="F15" s="56" t="s">
        <v>115</v>
      </c>
      <c r="G15" s="56" t="s">
        <v>115</v>
      </c>
      <c r="H15" s="11">
        <v>10</v>
      </c>
      <c r="I15" s="11">
        <v>10</v>
      </c>
      <c r="J15" s="19"/>
      <c r="K15" s="38"/>
    </row>
    <row r="16" s="2" customFormat="1" ht="33" customHeight="1" spans="1:11">
      <c r="A16" s="35"/>
      <c r="B16" s="11"/>
      <c r="C16" s="34" t="s">
        <v>63</v>
      </c>
      <c r="D16" s="139" t="s">
        <v>123</v>
      </c>
      <c r="E16" s="140"/>
      <c r="F16" s="62" t="s">
        <v>124</v>
      </c>
      <c r="G16" s="42" t="s">
        <v>124</v>
      </c>
      <c r="H16" s="11">
        <v>10</v>
      </c>
      <c r="I16" s="11">
        <v>10</v>
      </c>
      <c r="J16" s="19"/>
      <c r="K16" s="38"/>
    </row>
    <row r="17" s="2" customFormat="1" ht="30.95" customHeight="1" spans="1:11">
      <c r="A17" s="35"/>
      <c r="B17" s="11"/>
      <c r="C17" s="34" t="s">
        <v>65</v>
      </c>
      <c r="D17" s="122" t="s">
        <v>120</v>
      </c>
      <c r="E17" s="123"/>
      <c r="F17" s="56" t="s">
        <v>125</v>
      </c>
      <c r="G17" s="56" t="s">
        <v>126</v>
      </c>
      <c r="H17" s="34">
        <v>15</v>
      </c>
      <c r="I17" s="34">
        <v>14.5</v>
      </c>
      <c r="J17" s="19"/>
      <c r="K17" s="38"/>
    </row>
    <row r="18" s="2" customFormat="1" ht="36" customHeight="1" spans="1:11">
      <c r="A18" s="35"/>
      <c r="B18" s="11" t="s">
        <v>66</v>
      </c>
      <c r="C18" s="34" t="s">
        <v>67</v>
      </c>
      <c r="D18" s="49" t="s">
        <v>127</v>
      </c>
      <c r="E18" s="49"/>
      <c r="F18" s="16" t="s">
        <v>128</v>
      </c>
      <c r="G18" s="16" t="s">
        <v>128</v>
      </c>
      <c r="H18" s="11">
        <v>15</v>
      </c>
      <c r="I18" s="11">
        <v>15</v>
      </c>
      <c r="J18" s="9"/>
      <c r="K18" s="12"/>
    </row>
    <row r="19" s="2" customFormat="1" ht="60.95" customHeight="1" spans="1:11">
      <c r="A19" s="35"/>
      <c r="B19" s="11"/>
      <c r="C19" s="34" t="s">
        <v>70</v>
      </c>
      <c r="D19" s="49" t="s">
        <v>129</v>
      </c>
      <c r="E19" s="49"/>
      <c r="F19" s="56" t="s">
        <v>128</v>
      </c>
      <c r="G19" s="56" t="s">
        <v>128</v>
      </c>
      <c r="H19" s="11">
        <v>15</v>
      </c>
      <c r="I19" s="11">
        <v>15</v>
      </c>
      <c r="J19" s="9"/>
      <c r="K19" s="12"/>
    </row>
    <row r="20" s="2" customFormat="1" ht="62.25" customHeight="1" spans="1:11">
      <c r="A20" s="35"/>
      <c r="B20" s="34" t="s">
        <v>73</v>
      </c>
      <c r="C20" s="34" t="s">
        <v>74</v>
      </c>
      <c r="D20" s="49" t="s">
        <v>130</v>
      </c>
      <c r="E20" s="49"/>
      <c r="F20" s="64" t="s">
        <v>131</v>
      </c>
      <c r="G20" s="64" t="s">
        <v>131</v>
      </c>
      <c r="H20" s="11">
        <v>10</v>
      </c>
      <c r="I20" s="11">
        <v>10</v>
      </c>
      <c r="J20" s="9"/>
      <c r="K20" s="12"/>
    </row>
    <row r="21" s="2" customFormat="1" ht="20.25" customHeight="1" spans="1:11">
      <c r="A21" s="22" t="s">
        <v>77</v>
      </c>
      <c r="B21" s="44"/>
      <c r="C21" s="44"/>
      <c r="D21" s="44"/>
      <c r="E21" s="44"/>
      <c r="F21" s="44"/>
      <c r="G21" s="36"/>
      <c r="H21" s="11">
        <v>100</v>
      </c>
      <c r="I21" s="11">
        <f>SUM(I14:I20)+K7</f>
        <v>99.3</v>
      </c>
      <c r="J21" s="9"/>
      <c r="K21" s="12"/>
    </row>
    <row r="22" ht="5.25" customHeight="1"/>
    <row r="23" ht="17.25" customHeight="1"/>
  </sheetData>
  <mergeCells count="3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J18:K18"/>
    <mergeCell ref="D19:E19"/>
    <mergeCell ref="J19:K19"/>
    <mergeCell ref="D20:E20"/>
    <mergeCell ref="J20:K20"/>
    <mergeCell ref="A21:G21"/>
    <mergeCell ref="J21:K21"/>
    <mergeCell ref="A23:K23"/>
    <mergeCell ref="A11:A12"/>
    <mergeCell ref="A13:A20"/>
    <mergeCell ref="B14:B17"/>
    <mergeCell ref="B18:B19"/>
    <mergeCell ref="J14:K17"/>
    <mergeCell ref="A6:C10"/>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M31" sqref="M31"/>
    </sheetView>
  </sheetViews>
  <sheetFormatPr defaultColWidth="9" defaultRowHeight="12"/>
  <cols>
    <col min="1" max="1" width="4.25" style="4" customWidth="1"/>
    <col min="2" max="2" width="7.13333333333333" style="4" customWidth="1"/>
    <col min="3" max="3" width="7.5" style="4" customWidth="1"/>
    <col min="4" max="4" width="11.75" style="4" customWidth="1"/>
    <col min="5" max="5" width="9.13333333333333" style="4" customWidth="1"/>
    <col min="6" max="7" width="10.3833333333333" style="4" customWidth="1"/>
    <col min="8" max="9" width="5.5" style="4" customWidth="1"/>
    <col min="10" max="10" width="7.44166666666667" style="4" customWidth="1"/>
    <col min="11" max="11" width="7" style="4" customWidth="1"/>
    <col min="12" max="13" width="9" style="4"/>
    <col min="14" max="15" width="11.3833333333333" style="4"/>
    <col min="16" max="16384" width="9" style="4"/>
  </cols>
  <sheetData>
    <row r="1" ht="12.95" customHeight="1" spans="1:11">
      <c r="A1" s="5" t="s">
        <v>0</v>
      </c>
      <c r="B1" s="5"/>
      <c r="C1" s="6"/>
      <c r="D1" s="6"/>
    </row>
    <row r="2" ht="20.25" customHeight="1" spans="1:11">
      <c r="A2" s="7" t="s">
        <v>1</v>
      </c>
      <c r="B2" s="7"/>
      <c r="C2" s="7"/>
      <c r="D2" s="7"/>
      <c r="E2" s="7"/>
      <c r="F2" s="7"/>
      <c r="G2" s="7"/>
      <c r="H2" s="7"/>
      <c r="I2" s="7"/>
      <c r="J2" s="7"/>
      <c r="K2" s="7"/>
    </row>
    <row r="3" s="1" customFormat="1" ht="14.25" customHeight="1" spans="1:11">
      <c r="A3" s="8" t="s">
        <v>2</v>
      </c>
      <c r="B3" s="8"/>
      <c r="C3" s="8"/>
      <c r="D3" s="8"/>
      <c r="E3" s="8"/>
      <c r="F3" s="8"/>
      <c r="G3" s="8"/>
      <c r="H3" s="8"/>
      <c r="I3" s="8"/>
      <c r="J3" s="8"/>
      <c r="K3" s="8"/>
    </row>
    <row r="4" s="2" customFormat="1" ht="18.75" customHeight="1" spans="1:11">
      <c r="A4" s="9" t="s">
        <v>3</v>
      </c>
      <c r="B4" s="10"/>
      <c r="C4" s="10"/>
      <c r="D4" s="11" t="s">
        <v>132</v>
      </c>
      <c r="E4" s="11"/>
      <c r="F4" s="11"/>
      <c r="G4" s="11"/>
      <c r="H4" s="11"/>
      <c r="I4" s="11"/>
      <c r="J4" s="11"/>
      <c r="K4" s="11"/>
    </row>
    <row r="5" s="2" customFormat="1" ht="24" customHeight="1" spans="1:11">
      <c r="A5" s="9" t="s">
        <v>5</v>
      </c>
      <c r="B5" s="10"/>
      <c r="C5" s="10"/>
      <c r="D5" s="9" t="s">
        <v>6</v>
      </c>
      <c r="E5" s="10"/>
      <c r="F5" s="10"/>
      <c r="G5" s="11" t="s">
        <v>7</v>
      </c>
      <c r="H5" s="11"/>
      <c r="I5" s="10" t="s">
        <v>8</v>
      </c>
      <c r="J5" s="10"/>
      <c r="K5" s="12"/>
    </row>
    <row r="6" s="2" customFormat="1" ht="23.1" customHeight="1" spans="1:11">
      <c r="A6" s="13" t="s">
        <v>9</v>
      </c>
      <c r="B6" s="14"/>
      <c r="C6" s="15"/>
      <c r="D6" s="9"/>
      <c r="E6" s="16" t="s">
        <v>10</v>
      </c>
      <c r="F6" s="16" t="s">
        <v>11</v>
      </c>
      <c r="G6" s="17" t="s">
        <v>12</v>
      </c>
      <c r="H6" s="18"/>
      <c r="I6" s="16" t="s">
        <v>13</v>
      </c>
      <c r="J6" s="16" t="s">
        <v>14</v>
      </c>
      <c r="K6" s="16" t="s">
        <v>15</v>
      </c>
    </row>
    <row r="7" s="2" customFormat="1" ht="24" customHeight="1" spans="1:11">
      <c r="A7" s="19"/>
      <c r="B7" s="20"/>
      <c r="C7" s="21"/>
      <c r="D7" s="22" t="s">
        <v>16</v>
      </c>
      <c r="E7" s="16">
        <v>45</v>
      </c>
      <c r="F7" s="16">
        <v>45</v>
      </c>
      <c r="G7" s="17">
        <v>30.59</v>
      </c>
      <c r="H7" s="18"/>
      <c r="I7" s="51">
        <v>10</v>
      </c>
      <c r="J7" s="52">
        <v>0.6798</v>
      </c>
      <c r="K7" s="53">
        <v>6.8</v>
      </c>
    </row>
    <row r="8" s="2" customFormat="1" ht="27.75" customHeight="1" spans="1:11">
      <c r="A8" s="24"/>
      <c r="B8" s="20"/>
      <c r="C8" s="21"/>
      <c r="D8" s="22" t="s">
        <v>17</v>
      </c>
      <c r="E8" s="16">
        <v>45</v>
      </c>
      <c r="F8" s="16">
        <v>45</v>
      </c>
      <c r="G8" s="17"/>
      <c r="H8" s="18"/>
      <c r="I8" s="16" t="s">
        <v>18</v>
      </c>
      <c r="J8" s="16"/>
      <c r="K8" s="16" t="s">
        <v>18</v>
      </c>
    </row>
    <row r="9" s="2" customFormat="1" ht="21.95" customHeight="1" spans="1:11">
      <c r="A9" s="24"/>
      <c r="B9" s="20"/>
      <c r="C9" s="21"/>
      <c r="D9" s="103" t="s">
        <v>19</v>
      </c>
      <c r="E9" s="16"/>
      <c r="F9" s="16"/>
      <c r="G9" s="17"/>
      <c r="H9" s="18"/>
      <c r="I9" s="16" t="s">
        <v>18</v>
      </c>
      <c r="J9" s="16"/>
      <c r="K9" s="16" t="s">
        <v>18</v>
      </c>
    </row>
    <row r="10" s="2" customFormat="1" ht="24.95" customHeight="1" spans="1:11">
      <c r="A10" s="28"/>
      <c r="B10" s="20"/>
      <c r="C10" s="21"/>
      <c r="D10" s="104" t="s">
        <v>79</v>
      </c>
      <c r="E10" s="30"/>
      <c r="F10" s="30"/>
      <c r="G10" s="31"/>
      <c r="H10" s="32"/>
      <c r="I10" s="30" t="s">
        <v>18</v>
      </c>
      <c r="J10" s="30"/>
      <c r="K10" s="30" t="s">
        <v>18</v>
      </c>
    </row>
    <row r="11" s="2" customFormat="1" ht="20.1" customHeight="1" spans="1:11">
      <c r="A11" s="19" t="s">
        <v>21</v>
      </c>
      <c r="B11" s="11" t="s">
        <v>22</v>
      </c>
      <c r="C11" s="11"/>
      <c r="D11" s="11"/>
      <c r="E11" s="11"/>
      <c r="F11" s="11"/>
      <c r="G11" s="11" t="s">
        <v>23</v>
      </c>
      <c r="H11" s="11"/>
      <c r="I11" s="11"/>
      <c r="J11" s="11"/>
      <c r="K11" s="11"/>
    </row>
    <row r="12" s="2" customFormat="1" ht="96.95" customHeight="1" spans="1:11">
      <c r="A12" s="33"/>
      <c r="B12" s="11" t="s">
        <v>133</v>
      </c>
      <c r="C12" s="11"/>
      <c r="D12" s="11"/>
      <c r="E12" s="11"/>
      <c r="F12" s="11"/>
      <c r="G12" s="11" t="s">
        <v>134</v>
      </c>
      <c r="H12" s="11"/>
      <c r="I12" s="11"/>
      <c r="J12" s="11"/>
      <c r="K12" s="11"/>
    </row>
    <row r="13" s="3" customFormat="1" ht="27.95" customHeight="1" spans="1:11">
      <c r="A13" s="34" t="s">
        <v>25</v>
      </c>
      <c r="B13" s="34" t="s">
        <v>26</v>
      </c>
      <c r="C13" s="11" t="s">
        <v>27</v>
      </c>
      <c r="D13" s="11" t="s">
        <v>28</v>
      </c>
      <c r="E13" s="11"/>
      <c r="F13" s="12" t="s">
        <v>29</v>
      </c>
      <c r="G13" s="11" t="s">
        <v>30</v>
      </c>
      <c r="H13" s="11" t="s">
        <v>13</v>
      </c>
      <c r="I13" s="11" t="s">
        <v>15</v>
      </c>
      <c r="J13" s="9" t="s">
        <v>31</v>
      </c>
      <c r="K13" s="12"/>
    </row>
    <row r="14" s="2" customFormat="1" ht="23.25" customHeight="1" spans="1:11">
      <c r="A14" s="35"/>
      <c r="B14" s="11" t="s">
        <v>32</v>
      </c>
      <c r="C14" s="34" t="s">
        <v>33</v>
      </c>
      <c r="D14" s="22" t="s">
        <v>135</v>
      </c>
      <c r="E14" s="36"/>
      <c r="F14" s="42" t="s">
        <v>35</v>
      </c>
      <c r="G14" s="11" t="s">
        <v>35</v>
      </c>
      <c r="H14" s="34">
        <v>10</v>
      </c>
      <c r="I14" s="34">
        <v>7</v>
      </c>
      <c r="J14" s="31" t="s">
        <v>136</v>
      </c>
      <c r="K14" s="32"/>
    </row>
    <row r="15" s="2" customFormat="1" ht="23.25" customHeight="1" spans="1:11">
      <c r="A15" s="35"/>
      <c r="B15" s="11"/>
      <c r="C15" s="35"/>
      <c r="D15" s="22" t="s">
        <v>137</v>
      </c>
      <c r="E15" s="36"/>
      <c r="F15" s="42" t="s">
        <v>35</v>
      </c>
      <c r="G15" s="11" t="s">
        <v>35</v>
      </c>
      <c r="H15" s="35"/>
      <c r="I15" s="35"/>
      <c r="J15" s="133"/>
      <c r="K15" s="134"/>
    </row>
    <row r="16" s="2" customFormat="1" ht="23.25" customHeight="1" spans="1:11">
      <c r="A16" s="35"/>
      <c r="B16" s="11"/>
      <c r="C16" s="35"/>
      <c r="D16" s="22" t="s">
        <v>138</v>
      </c>
      <c r="E16" s="36"/>
      <c r="F16" s="135" t="s">
        <v>35</v>
      </c>
      <c r="G16" s="11" t="s">
        <v>35</v>
      </c>
      <c r="H16" s="39"/>
      <c r="I16" s="39"/>
      <c r="J16" s="133"/>
      <c r="K16" s="134"/>
    </row>
    <row r="17" s="2" customFormat="1" ht="23.25" customHeight="1" spans="1:11">
      <c r="A17" s="35"/>
      <c r="B17" s="11"/>
      <c r="C17" s="34" t="s">
        <v>60</v>
      </c>
      <c r="D17" s="22" t="s">
        <v>139</v>
      </c>
      <c r="E17" s="36"/>
      <c r="F17" s="105" t="s">
        <v>140</v>
      </c>
      <c r="G17" s="136" t="s">
        <v>140</v>
      </c>
      <c r="H17" s="11">
        <v>15</v>
      </c>
      <c r="I17" s="11">
        <v>14</v>
      </c>
      <c r="J17" s="133"/>
      <c r="K17" s="134"/>
    </row>
    <row r="18" s="2" customFormat="1" ht="23.25" customHeight="1" spans="1:11">
      <c r="A18" s="35"/>
      <c r="B18" s="11"/>
      <c r="C18" s="34" t="s">
        <v>63</v>
      </c>
      <c r="D18" s="22" t="s">
        <v>141</v>
      </c>
      <c r="E18" s="36"/>
      <c r="F18" s="105" t="s">
        <v>142</v>
      </c>
      <c r="G18" s="105" t="s">
        <v>143</v>
      </c>
      <c r="H18" s="11">
        <v>15</v>
      </c>
      <c r="I18" s="11">
        <v>14</v>
      </c>
      <c r="J18" s="133"/>
      <c r="K18" s="134"/>
    </row>
    <row r="19" s="2" customFormat="1" ht="23.25" customHeight="1" spans="1:11">
      <c r="A19" s="35"/>
      <c r="B19" s="11"/>
      <c r="C19" s="34" t="s">
        <v>65</v>
      </c>
      <c r="D19" s="22" t="s">
        <v>135</v>
      </c>
      <c r="E19" s="36"/>
      <c r="F19" s="42" t="s">
        <v>144</v>
      </c>
      <c r="G19" s="34" t="s">
        <v>145</v>
      </c>
      <c r="H19" s="34">
        <v>10</v>
      </c>
      <c r="I19" s="34">
        <v>7</v>
      </c>
      <c r="J19" s="133"/>
      <c r="K19" s="134"/>
    </row>
    <row r="20" s="2" customFormat="1" ht="23.25" customHeight="1" spans="1:11">
      <c r="A20" s="35"/>
      <c r="B20" s="11"/>
      <c r="C20" s="35"/>
      <c r="D20" s="22" t="s">
        <v>137</v>
      </c>
      <c r="E20" s="36"/>
      <c r="F20" s="42" t="s">
        <v>146</v>
      </c>
      <c r="G20" s="35"/>
      <c r="H20" s="35"/>
      <c r="I20" s="35"/>
      <c r="J20" s="133"/>
      <c r="K20" s="134"/>
    </row>
    <row r="21" s="2" customFormat="1" ht="45" customHeight="1" spans="1:11">
      <c r="A21" s="35"/>
      <c r="B21" s="11"/>
      <c r="C21" s="35"/>
      <c r="D21" s="22" t="s">
        <v>138</v>
      </c>
      <c r="E21" s="36"/>
      <c r="F21" s="42" t="s">
        <v>147</v>
      </c>
      <c r="G21" s="39"/>
      <c r="H21" s="39"/>
      <c r="I21" s="39"/>
      <c r="J21" s="137"/>
      <c r="K21" s="138"/>
    </row>
    <row r="22" s="2" customFormat="1" ht="39" customHeight="1" spans="1:11">
      <c r="A22" s="35"/>
      <c r="B22" s="11"/>
      <c r="C22" s="34" t="s">
        <v>67</v>
      </c>
      <c r="D22" s="40" t="s">
        <v>148</v>
      </c>
      <c r="E22" s="41"/>
      <c r="F22" s="42" t="s">
        <v>149</v>
      </c>
      <c r="G22" s="42" t="s">
        <v>149</v>
      </c>
      <c r="H22" s="11">
        <v>15</v>
      </c>
      <c r="I22" s="11">
        <v>15</v>
      </c>
      <c r="J22" s="9"/>
      <c r="K22" s="12"/>
    </row>
    <row r="23" s="2" customFormat="1" ht="39" customHeight="1" spans="1:11">
      <c r="A23" s="35"/>
      <c r="B23" s="11"/>
      <c r="C23" s="34" t="s">
        <v>70</v>
      </c>
      <c r="D23" s="40" t="s">
        <v>150</v>
      </c>
      <c r="E23" s="41"/>
      <c r="F23" s="42" t="s">
        <v>151</v>
      </c>
      <c r="G23" s="42" t="s">
        <v>151</v>
      </c>
      <c r="H23" s="11">
        <v>15</v>
      </c>
      <c r="I23" s="11">
        <v>15</v>
      </c>
      <c r="J23" s="9"/>
      <c r="K23" s="12"/>
    </row>
    <row r="24" s="2" customFormat="1" ht="62.25" customHeight="1" spans="1:11">
      <c r="A24" s="35"/>
      <c r="B24" s="34" t="s">
        <v>73</v>
      </c>
      <c r="C24" s="34" t="s">
        <v>74</v>
      </c>
      <c r="D24" s="40" t="s">
        <v>75</v>
      </c>
      <c r="E24" s="41"/>
      <c r="F24" s="42" t="s">
        <v>76</v>
      </c>
      <c r="G24" s="42" t="s">
        <v>76</v>
      </c>
      <c r="H24" s="11">
        <v>10</v>
      </c>
      <c r="I24" s="11">
        <v>10</v>
      </c>
      <c r="J24" s="9"/>
      <c r="K24" s="12"/>
    </row>
    <row r="25" s="2" customFormat="1" ht="20.25" customHeight="1" spans="1:11">
      <c r="A25" s="22" t="s">
        <v>77</v>
      </c>
      <c r="B25" s="44"/>
      <c r="C25" s="44"/>
      <c r="D25" s="44"/>
      <c r="E25" s="44"/>
      <c r="F25" s="44"/>
      <c r="G25" s="36"/>
      <c r="H25" s="11">
        <v>100</v>
      </c>
      <c r="I25" s="42">
        <v>88.8</v>
      </c>
      <c r="J25" s="9"/>
      <c r="K25" s="12"/>
    </row>
    <row r="26" ht="5.25" customHeight="1"/>
    <row r="27" ht="17.25" customHeight="1"/>
  </sheetData>
  <mergeCells count="5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J22:K22"/>
    <mergeCell ref="D23:E23"/>
    <mergeCell ref="J23:K23"/>
    <mergeCell ref="D24:E24"/>
    <mergeCell ref="J24:K24"/>
    <mergeCell ref="A25:G25"/>
    <mergeCell ref="J25:K25"/>
    <mergeCell ref="A27:K27"/>
    <mergeCell ref="A11:A12"/>
    <mergeCell ref="A13:A24"/>
    <mergeCell ref="B14:B21"/>
    <mergeCell ref="B22:B23"/>
    <mergeCell ref="C14:C15"/>
    <mergeCell ref="C19:C21"/>
    <mergeCell ref="G19:G21"/>
    <mergeCell ref="H14:H16"/>
    <mergeCell ref="H19:H21"/>
    <mergeCell ref="I14:I16"/>
    <mergeCell ref="I19:I21"/>
    <mergeCell ref="J14:K21"/>
    <mergeCell ref="A6:C10"/>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D21" sqref="D21:E21"/>
    </sheetView>
  </sheetViews>
  <sheetFormatPr defaultColWidth="9" defaultRowHeight="12"/>
  <cols>
    <col min="1" max="1" width="4.25" style="4" customWidth="1"/>
    <col min="2" max="2" width="6.13333333333333" style="4" customWidth="1"/>
    <col min="3" max="3" width="8.38333333333333" style="4" customWidth="1"/>
    <col min="4" max="4" width="12.6333333333333" style="4" customWidth="1"/>
    <col min="5" max="5" width="8" style="4" customWidth="1"/>
    <col min="6" max="6" width="11.3833333333333" style="8" customWidth="1"/>
    <col min="7" max="7" width="10.3833333333333" style="4" customWidth="1"/>
    <col min="8" max="8" width="5.13333333333333" style="8" customWidth="1"/>
    <col min="9" max="9" width="6.88333333333333" style="8" customWidth="1"/>
    <col min="10" max="11" width="6.25" style="4" customWidth="1"/>
    <col min="12" max="13" width="9" style="4"/>
    <col min="14" max="15" width="11.3833333333333" style="4"/>
    <col min="16" max="16384" width="9" style="4"/>
  </cols>
  <sheetData>
    <row r="1" ht="17.1" customHeight="1" spans="1:11">
      <c r="A1" s="5" t="s">
        <v>0</v>
      </c>
      <c r="B1" s="5"/>
      <c r="C1" s="6"/>
      <c r="D1" s="6"/>
    </row>
    <row r="2" ht="17.1" customHeight="1" spans="1:11">
      <c r="A2" s="7" t="s">
        <v>1</v>
      </c>
      <c r="B2" s="7"/>
      <c r="C2" s="7"/>
      <c r="D2" s="7"/>
      <c r="E2" s="7"/>
      <c r="F2" s="7"/>
      <c r="G2" s="7"/>
      <c r="H2" s="7"/>
      <c r="I2" s="7"/>
      <c r="J2" s="7"/>
      <c r="K2" s="7"/>
    </row>
    <row r="3" s="1" customFormat="1" ht="14.25" customHeight="1" spans="1:11">
      <c r="A3" s="8" t="s">
        <v>2</v>
      </c>
      <c r="B3" s="8"/>
      <c r="C3" s="8"/>
      <c r="D3" s="8"/>
      <c r="E3" s="8"/>
      <c r="F3" s="8"/>
      <c r="G3" s="8"/>
      <c r="H3" s="8"/>
      <c r="I3" s="8"/>
      <c r="J3" s="8"/>
      <c r="K3" s="8"/>
    </row>
    <row r="4" s="2" customFormat="1" ht="18.75" customHeight="1" spans="1:11">
      <c r="A4" s="9" t="s">
        <v>3</v>
      </c>
      <c r="B4" s="10"/>
      <c r="C4" s="10"/>
      <c r="D4" s="11" t="s">
        <v>152</v>
      </c>
      <c r="E4" s="11"/>
      <c r="F4" s="11"/>
      <c r="G4" s="11"/>
      <c r="H4" s="11"/>
      <c r="I4" s="11"/>
      <c r="J4" s="11"/>
      <c r="K4" s="11"/>
    </row>
    <row r="5" s="2" customFormat="1" ht="18.75" customHeight="1" spans="1:11">
      <c r="A5" s="9" t="s">
        <v>5</v>
      </c>
      <c r="B5" s="10"/>
      <c r="C5" s="10"/>
      <c r="D5" s="9" t="s">
        <v>6</v>
      </c>
      <c r="E5" s="10"/>
      <c r="F5" s="10"/>
      <c r="G5" s="11" t="s">
        <v>7</v>
      </c>
      <c r="H5" s="11"/>
      <c r="I5" s="10" t="s">
        <v>8</v>
      </c>
      <c r="J5" s="10"/>
      <c r="K5" s="12"/>
    </row>
    <row r="6" s="2" customFormat="1" ht="23.1" customHeight="1" spans="1:11">
      <c r="A6" s="13" t="s">
        <v>9</v>
      </c>
      <c r="B6" s="14"/>
      <c r="C6" s="15"/>
      <c r="D6" s="9"/>
      <c r="E6" s="16" t="s">
        <v>10</v>
      </c>
      <c r="F6" s="16" t="s">
        <v>11</v>
      </c>
      <c r="G6" s="17" t="s">
        <v>12</v>
      </c>
      <c r="H6" s="18"/>
      <c r="I6" s="16" t="s">
        <v>13</v>
      </c>
      <c r="J6" s="16" t="s">
        <v>14</v>
      </c>
      <c r="K6" s="16" t="s">
        <v>15</v>
      </c>
    </row>
    <row r="7" s="2" customFormat="1" ht="21" customHeight="1" spans="1:11">
      <c r="A7" s="19"/>
      <c r="B7" s="20"/>
      <c r="C7" s="21"/>
      <c r="D7" s="22" t="s">
        <v>16</v>
      </c>
      <c r="E7" s="16">
        <v>56.82</v>
      </c>
      <c r="F7" s="16">
        <v>56.82</v>
      </c>
      <c r="G7" s="17">
        <v>56.82</v>
      </c>
      <c r="H7" s="18"/>
      <c r="I7" s="51">
        <v>10</v>
      </c>
      <c r="J7" s="116">
        <v>1</v>
      </c>
      <c r="K7" s="117">
        <v>10</v>
      </c>
    </row>
    <row r="8" s="2" customFormat="1" ht="27.75" customHeight="1" spans="1:11">
      <c r="A8" s="24"/>
      <c r="B8" s="20"/>
      <c r="C8" s="21"/>
      <c r="D8" s="22" t="s">
        <v>17</v>
      </c>
      <c r="E8" s="16">
        <v>56.82</v>
      </c>
      <c r="F8" s="16">
        <v>56.82</v>
      </c>
      <c r="G8" s="17">
        <v>56.82</v>
      </c>
      <c r="H8" s="18"/>
      <c r="I8" s="16" t="s">
        <v>18</v>
      </c>
      <c r="J8" s="16"/>
      <c r="K8" s="16" t="s">
        <v>18</v>
      </c>
    </row>
    <row r="9" s="2" customFormat="1" ht="18" customHeight="1" spans="1:11">
      <c r="A9" s="24"/>
      <c r="B9" s="20"/>
      <c r="C9" s="21"/>
      <c r="D9" s="22" t="s">
        <v>19</v>
      </c>
      <c r="E9" s="16"/>
      <c r="F9" s="16"/>
      <c r="G9" s="17"/>
      <c r="H9" s="18"/>
      <c r="I9" s="16" t="s">
        <v>18</v>
      </c>
      <c r="J9" s="16"/>
      <c r="K9" s="16" t="s">
        <v>18</v>
      </c>
    </row>
    <row r="10" s="2" customFormat="1" ht="18.95" customHeight="1" spans="1:11">
      <c r="A10" s="28"/>
      <c r="B10" s="20"/>
      <c r="C10" s="21"/>
      <c r="D10" s="29" t="s">
        <v>79</v>
      </c>
      <c r="E10" s="30"/>
      <c r="F10" s="30"/>
      <c r="G10" s="31"/>
      <c r="H10" s="32"/>
      <c r="I10" s="30" t="s">
        <v>18</v>
      </c>
      <c r="J10" s="30"/>
      <c r="K10" s="30" t="s">
        <v>18</v>
      </c>
    </row>
    <row r="11" s="2" customFormat="1" ht="18.95" customHeight="1" spans="1:11">
      <c r="A11" s="19" t="s">
        <v>21</v>
      </c>
      <c r="B11" s="11" t="s">
        <v>22</v>
      </c>
      <c r="C11" s="11"/>
      <c r="D11" s="11"/>
      <c r="E11" s="11"/>
      <c r="F11" s="11"/>
      <c r="G11" s="11" t="s">
        <v>23</v>
      </c>
      <c r="H11" s="11"/>
      <c r="I11" s="11"/>
      <c r="J11" s="11"/>
      <c r="K11" s="11"/>
    </row>
    <row r="12" s="2" customFormat="1" ht="96" customHeight="1" spans="1:11">
      <c r="A12" s="33"/>
      <c r="B12" s="11" t="s">
        <v>153</v>
      </c>
      <c r="C12" s="11"/>
      <c r="D12" s="11"/>
      <c r="E12" s="11"/>
      <c r="F12" s="11"/>
      <c r="G12" s="11" t="s">
        <v>153</v>
      </c>
      <c r="H12" s="11"/>
      <c r="I12" s="11"/>
      <c r="J12" s="11"/>
      <c r="K12" s="11"/>
    </row>
    <row r="13" s="3" customFormat="1" ht="27.95" customHeight="1" spans="1:11">
      <c r="A13" s="34" t="s">
        <v>25</v>
      </c>
      <c r="B13" s="34" t="s">
        <v>26</v>
      </c>
      <c r="C13" s="11" t="s">
        <v>27</v>
      </c>
      <c r="D13" s="34" t="s">
        <v>28</v>
      </c>
      <c r="E13" s="34"/>
      <c r="F13" s="12" t="s">
        <v>29</v>
      </c>
      <c r="G13" s="11" t="s">
        <v>30</v>
      </c>
      <c r="H13" s="11" t="s">
        <v>13</v>
      </c>
      <c r="I13" s="11" t="s">
        <v>15</v>
      </c>
      <c r="J13" s="9" t="s">
        <v>31</v>
      </c>
      <c r="K13" s="12"/>
    </row>
    <row r="14" s="2" customFormat="1" ht="42" customHeight="1" spans="1:11">
      <c r="A14" s="35"/>
      <c r="B14" s="11" t="s">
        <v>32</v>
      </c>
      <c r="C14" s="34" t="s">
        <v>33</v>
      </c>
      <c r="D14" s="118" t="s">
        <v>154</v>
      </c>
      <c r="E14" s="119"/>
      <c r="F14" s="57" t="s">
        <v>35</v>
      </c>
      <c r="G14" s="57" t="s">
        <v>35</v>
      </c>
      <c r="H14" s="34">
        <v>15</v>
      </c>
      <c r="I14" s="34">
        <v>15</v>
      </c>
      <c r="J14" s="13" t="s">
        <v>155</v>
      </c>
      <c r="K14" s="37"/>
    </row>
    <row r="15" s="2" customFormat="1" ht="29.1" customHeight="1" spans="1:11">
      <c r="A15" s="35"/>
      <c r="B15" s="11"/>
      <c r="C15" s="35"/>
      <c r="D15" s="118" t="s">
        <v>152</v>
      </c>
      <c r="E15" s="118"/>
      <c r="F15" s="57" t="s">
        <v>35</v>
      </c>
      <c r="G15" s="57" t="s">
        <v>35</v>
      </c>
      <c r="H15" s="35"/>
      <c r="I15" s="35"/>
      <c r="J15" s="19"/>
      <c r="K15" s="38"/>
    </row>
    <row r="16" s="2" customFormat="1" ht="36" customHeight="1" spans="1:11">
      <c r="A16" s="35"/>
      <c r="B16" s="11"/>
      <c r="C16" s="35"/>
      <c r="D16" s="118" t="s">
        <v>156</v>
      </c>
      <c r="E16" s="118"/>
      <c r="F16" s="57" t="s">
        <v>35</v>
      </c>
      <c r="G16" s="57" t="s">
        <v>35</v>
      </c>
      <c r="H16" s="39"/>
      <c r="I16" s="39"/>
      <c r="J16" s="19"/>
      <c r="K16" s="38"/>
    </row>
    <row r="17" s="2" customFormat="1" ht="24" customHeight="1" spans="1:11">
      <c r="A17" s="35"/>
      <c r="B17" s="11"/>
      <c r="C17" s="34" t="s">
        <v>60</v>
      </c>
      <c r="D17" s="120" t="s">
        <v>157</v>
      </c>
      <c r="E17" s="121"/>
      <c r="F17" s="59">
        <v>1</v>
      </c>
      <c r="G17" s="59">
        <v>1</v>
      </c>
      <c r="H17" s="11">
        <v>10</v>
      </c>
      <c r="I17" s="11">
        <v>10</v>
      </c>
      <c r="J17" s="19"/>
      <c r="K17" s="38"/>
    </row>
    <row r="18" s="2" customFormat="1" ht="30.95" customHeight="1" spans="1:11">
      <c r="A18" s="35"/>
      <c r="B18" s="11"/>
      <c r="C18" s="34" t="s">
        <v>63</v>
      </c>
      <c r="D18" s="122" t="s">
        <v>158</v>
      </c>
      <c r="E18" s="123"/>
      <c r="F18" s="124">
        <v>202412</v>
      </c>
      <c r="G18" s="125">
        <v>45627</v>
      </c>
      <c r="H18" s="11">
        <v>10</v>
      </c>
      <c r="I18" s="11">
        <v>10</v>
      </c>
      <c r="J18" s="19"/>
      <c r="K18" s="38"/>
    </row>
    <row r="19" s="2" customFormat="1" ht="45" customHeight="1" spans="1:11">
      <c r="A19" s="35"/>
      <c r="B19" s="11"/>
      <c r="C19" s="34" t="s">
        <v>65</v>
      </c>
      <c r="D19" s="118" t="s">
        <v>154</v>
      </c>
      <c r="E19" s="118"/>
      <c r="F19" s="64" t="s">
        <v>159</v>
      </c>
      <c r="G19" s="126" t="s">
        <v>160</v>
      </c>
      <c r="H19" s="34">
        <v>15</v>
      </c>
      <c r="I19" s="34">
        <v>15</v>
      </c>
      <c r="J19" s="19"/>
      <c r="K19" s="38"/>
    </row>
    <row r="20" s="2" customFormat="1" ht="18.95" customHeight="1" spans="1:11">
      <c r="A20" s="35"/>
      <c r="B20" s="11"/>
      <c r="C20" s="35"/>
      <c r="D20" s="127" t="s">
        <v>161</v>
      </c>
      <c r="E20" s="128"/>
      <c r="F20" s="64" t="s">
        <v>162</v>
      </c>
      <c r="G20" s="129"/>
      <c r="H20" s="35"/>
      <c r="I20" s="35"/>
      <c r="J20" s="19"/>
      <c r="K20" s="38"/>
    </row>
    <row r="21" s="2" customFormat="1" ht="38.1" customHeight="1" spans="1:11">
      <c r="A21" s="35"/>
      <c r="B21" s="11"/>
      <c r="C21" s="35"/>
      <c r="D21" s="118" t="s">
        <v>156</v>
      </c>
      <c r="E21" s="119"/>
      <c r="F21" s="64" t="s">
        <v>163</v>
      </c>
      <c r="G21" s="130"/>
      <c r="H21" s="39"/>
      <c r="I21" s="39"/>
      <c r="J21" s="33"/>
      <c r="K21" s="43"/>
    </row>
    <row r="22" s="2" customFormat="1" ht="27" customHeight="1" spans="1:11">
      <c r="A22" s="35"/>
      <c r="B22" s="11" t="s">
        <v>66</v>
      </c>
      <c r="C22" s="34" t="s">
        <v>67</v>
      </c>
      <c r="D22" s="131" t="s">
        <v>164</v>
      </c>
      <c r="E22" s="132"/>
      <c r="F22" s="64" t="s">
        <v>165</v>
      </c>
      <c r="G22" s="64" t="s">
        <v>165</v>
      </c>
      <c r="H22" s="11">
        <v>15</v>
      </c>
      <c r="I22" s="11">
        <v>15</v>
      </c>
      <c r="J22" s="9"/>
      <c r="K22" s="12"/>
    </row>
    <row r="23" s="2" customFormat="1" ht="27.95" customHeight="1" spans="1:11">
      <c r="A23" s="35"/>
      <c r="B23" s="11"/>
      <c r="C23" s="34" t="s">
        <v>70</v>
      </c>
      <c r="D23" s="40" t="s">
        <v>166</v>
      </c>
      <c r="E23" s="41"/>
      <c r="F23" s="64" t="s">
        <v>167</v>
      </c>
      <c r="G23" s="64" t="s">
        <v>167</v>
      </c>
      <c r="H23" s="11">
        <v>15</v>
      </c>
      <c r="I23" s="11">
        <v>15</v>
      </c>
      <c r="J23" s="9"/>
      <c r="K23" s="12"/>
    </row>
    <row r="24" s="2" customFormat="1" ht="45.95" customHeight="1" spans="1:11">
      <c r="A24" s="35"/>
      <c r="B24" s="34" t="s">
        <v>73</v>
      </c>
      <c r="C24" s="34" t="s">
        <v>74</v>
      </c>
      <c r="D24" s="40" t="s">
        <v>75</v>
      </c>
      <c r="E24" s="41"/>
      <c r="F24" s="64" t="s">
        <v>76</v>
      </c>
      <c r="G24" s="64" t="s">
        <v>76</v>
      </c>
      <c r="H24" s="11">
        <v>10</v>
      </c>
      <c r="I24" s="11">
        <v>10</v>
      </c>
      <c r="J24" s="9"/>
      <c r="K24" s="12"/>
    </row>
    <row r="25" s="2" customFormat="1" ht="20.25" customHeight="1" spans="1:11">
      <c r="A25" s="22" t="s">
        <v>77</v>
      </c>
      <c r="B25" s="44"/>
      <c r="C25" s="44"/>
      <c r="D25" s="44"/>
      <c r="E25" s="44"/>
      <c r="F25" s="10"/>
      <c r="G25" s="36"/>
      <c r="H25" s="11">
        <v>100</v>
      </c>
      <c r="I25" s="11">
        <v>100</v>
      </c>
      <c r="J25" s="9"/>
      <c r="K25" s="12"/>
    </row>
    <row r="26" ht="5.25" customHeight="1"/>
    <row r="27" ht="17.25" customHeight="1"/>
  </sheetData>
  <mergeCells count="5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J22:K22"/>
    <mergeCell ref="D23:E23"/>
    <mergeCell ref="J23:K23"/>
    <mergeCell ref="D24:E24"/>
    <mergeCell ref="J24:K24"/>
    <mergeCell ref="A25:G25"/>
    <mergeCell ref="J25:K25"/>
    <mergeCell ref="A27:K27"/>
    <mergeCell ref="A11:A12"/>
    <mergeCell ref="A13:A24"/>
    <mergeCell ref="B14:B21"/>
    <mergeCell ref="B22:B23"/>
    <mergeCell ref="C14:C16"/>
    <mergeCell ref="C19:C21"/>
    <mergeCell ref="G19:G21"/>
    <mergeCell ref="H14:H16"/>
    <mergeCell ref="H19:H21"/>
    <mergeCell ref="I14:I16"/>
    <mergeCell ref="I19:I21"/>
    <mergeCell ref="J14:K21"/>
    <mergeCell ref="A6:C10"/>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22" sqref="F22"/>
    </sheetView>
  </sheetViews>
  <sheetFormatPr defaultColWidth="9" defaultRowHeight="12"/>
  <cols>
    <col min="1" max="1" width="4.25" style="4" customWidth="1"/>
    <col min="2" max="2" width="7.13333333333333" style="4" customWidth="1"/>
    <col min="3" max="3" width="7.5" style="4" customWidth="1"/>
    <col min="4" max="4" width="11.75" style="4" customWidth="1"/>
    <col min="5" max="5" width="9.13333333333333" style="4" customWidth="1"/>
    <col min="6" max="6" width="11.3833333333333" style="4" customWidth="1"/>
    <col min="7" max="7" width="10.3833333333333" style="4" customWidth="1"/>
    <col min="8" max="8" width="5.5" style="8" customWidth="1"/>
    <col min="9" max="9" width="5.5" style="4" customWidth="1"/>
    <col min="10" max="10" width="6.38333333333333" style="4" customWidth="1"/>
    <col min="11" max="11" width="7.5" style="4" customWidth="1"/>
    <col min="12" max="12" width="9" style="4"/>
    <col min="13" max="15" width="11.3833333333333" style="4"/>
    <col min="16" max="16384" width="9" style="4"/>
  </cols>
  <sheetData>
    <row r="1" ht="16.5" customHeight="1" spans="1:11">
      <c r="A1" s="5" t="s">
        <v>0</v>
      </c>
      <c r="B1" s="5"/>
      <c r="C1" s="6"/>
      <c r="D1" s="6"/>
    </row>
    <row r="2" ht="20.25" customHeight="1" spans="1:11">
      <c r="A2" s="7" t="s">
        <v>1</v>
      </c>
      <c r="B2" s="7"/>
      <c r="C2" s="7"/>
      <c r="D2" s="7"/>
      <c r="E2" s="7"/>
      <c r="F2" s="7"/>
      <c r="G2" s="7"/>
      <c r="H2" s="7"/>
      <c r="I2" s="7"/>
      <c r="J2" s="7"/>
      <c r="K2" s="7"/>
    </row>
    <row r="3" s="1" customFormat="1" ht="14.25" customHeight="1" spans="1:11">
      <c r="A3" s="8" t="s">
        <v>2</v>
      </c>
      <c r="B3" s="8"/>
      <c r="C3" s="8"/>
      <c r="D3" s="8"/>
      <c r="E3" s="8"/>
      <c r="F3" s="8"/>
      <c r="G3" s="8"/>
      <c r="H3" s="8"/>
      <c r="I3" s="8"/>
      <c r="J3" s="8"/>
      <c r="K3" s="8"/>
    </row>
    <row r="4" s="2" customFormat="1" ht="27" customHeight="1" spans="1:11">
      <c r="A4" s="9" t="s">
        <v>3</v>
      </c>
      <c r="B4" s="10"/>
      <c r="C4" s="10"/>
      <c r="D4" s="11" t="s">
        <v>168</v>
      </c>
      <c r="E4" s="11"/>
      <c r="F4" s="11"/>
      <c r="G4" s="11"/>
      <c r="H4" s="11"/>
      <c r="I4" s="11"/>
      <c r="J4" s="11"/>
      <c r="K4" s="11"/>
    </row>
    <row r="5" s="2" customFormat="1" ht="27" customHeight="1" spans="1:11">
      <c r="A5" s="9" t="s">
        <v>5</v>
      </c>
      <c r="B5" s="10"/>
      <c r="C5" s="10"/>
      <c r="D5" s="9" t="s">
        <v>6</v>
      </c>
      <c r="E5" s="10"/>
      <c r="F5" s="10"/>
      <c r="G5" s="11" t="s">
        <v>7</v>
      </c>
      <c r="H5" s="11"/>
      <c r="I5" s="10" t="s">
        <v>8</v>
      </c>
      <c r="J5" s="10"/>
      <c r="K5" s="12"/>
    </row>
    <row r="6" s="2" customFormat="1" ht="23.1" customHeight="1" spans="1:11">
      <c r="A6" s="13" t="s">
        <v>9</v>
      </c>
      <c r="B6" s="14"/>
      <c r="C6" s="15"/>
      <c r="D6" s="9"/>
      <c r="E6" s="16" t="s">
        <v>10</v>
      </c>
      <c r="F6" s="16" t="s">
        <v>11</v>
      </c>
      <c r="G6" s="17" t="s">
        <v>12</v>
      </c>
      <c r="H6" s="18"/>
      <c r="I6" s="16" t="s">
        <v>13</v>
      </c>
      <c r="J6" s="16" t="s">
        <v>14</v>
      </c>
      <c r="K6" s="16" t="s">
        <v>15</v>
      </c>
    </row>
    <row r="7" s="2" customFormat="1" ht="23.1" customHeight="1" spans="1:11">
      <c r="A7" s="19"/>
      <c r="B7" s="20"/>
      <c r="C7" s="21"/>
      <c r="D7" s="22" t="s">
        <v>16</v>
      </c>
      <c r="E7" s="16">
        <v>81.742</v>
      </c>
      <c r="F7" s="16">
        <v>81.742</v>
      </c>
      <c r="G7" s="17">
        <v>80.742</v>
      </c>
      <c r="H7" s="18"/>
      <c r="I7" s="51">
        <v>10</v>
      </c>
      <c r="J7" s="52">
        <v>0.9878</v>
      </c>
      <c r="K7" s="53">
        <v>9.9</v>
      </c>
    </row>
    <row r="8" s="2" customFormat="1" ht="27.75" customHeight="1" spans="1:11">
      <c r="A8" s="24"/>
      <c r="B8" s="20"/>
      <c r="C8" s="21"/>
      <c r="D8" s="22" t="s">
        <v>17</v>
      </c>
      <c r="E8" s="16">
        <v>21</v>
      </c>
      <c r="F8" s="16">
        <v>21</v>
      </c>
      <c r="G8" s="17">
        <v>20</v>
      </c>
      <c r="H8" s="18"/>
      <c r="I8" s="16" t="s">
        <v>18</v>
      </c>
      <c r="J8" s="16"/>
      <c r="K8" s="16" t="s">
        <v>18</v>
      </c>
    </row>
    <row r="9" s="2" customFormat="1" ht="24" customHeight="1" spans="1:11">
      <c r="A9" s="24"/>
      <c r="B9" s="20"/>
      <c r="C9" s="21"/>
      <c r="D9" s="22" t="s">
        <v>19</v>
      </c>
      <c r="E9" s="16">
        <v>60.742</v>
      </c>
      <c r="F9" s="16">
        <v>60.742</v>
      </c>
      <c r="G9" s="17">
        <v>60.742</v>
      </c>
      <c r="H9" s="18"/>
      <c r="I9" s="16" t="s">
        <v>18</v>
      </c>
      <c r="J9" s="16"/>
      <c r="K9" s="16" t="s">
        <v>18</v>
      </c>
    </row>
    <row r="10" s="2" customFormat="1" ht="24.95" customHeight="1" spans="1:11">
      <c r="A10" s="28"/>
      <c r="B10" s="20"/>
      <c r="C10" s="21"/>
      <c r="D10" s="29" t="s">
        <v>79</v>
      </c>
      <c r="E10" s="30"/>
      <c r="F10" s="30"/>
      <c r="G10" s="31"/>
      <c r="H10" s="32"/>
      <c r="I10" s="30" t="s">
        <v>18</v>
      </c>
      <c r="J10" s="30"/>
      <c r="K10" s="30" t="s">
        <v>18</v>
      </c>
    </row>
    <row r="11" s="2" customFormat="1" ht="23.1" customHeight="1" spans="1:11">
      <c r="A11" s="19" t="s">
        <v>21</v>
      </c>
      <c r="B11" s="11" t="s">
        <v>22</v>
      </c>
      <c r="C11" s="11"/>
      <c r="D11" s="11"/>
      <c r="E11" s="11"/>
      <c r="F11" s="11"/>
      <c r="G11" s="11" t="s">
        <v>23</v>
      </c>
      <c r="H11" s="11"/>
      <c r="I11" s="11"/>
      <c r="J11" s="11"/>
      <c r="K11" s="11"/>
    </row>
    <row r="12" s="2" customFormat="1" ht="54" customHeight="1" spans="1:11">
      <c r="A12" s="33"/>
      <c r="B12" s="11" t="s">
        <v>169</v>
      </c>
      <c r="C12" s="11"/>
      <c r="D12" s="11"/>
      <c r="E12" s="11"/>
      <c r="F12" s="11"/>
      <c r="G12" s="11" t="s">
        <v>170</v>
      </c>
      <c r="H12" s="11"/>
      <c r="I12" s="11"/>
      <c r="J12" s="11"/>
      <c r="K12" s="11"/>
    </row>
    <row r="13" s="3" customFormat="1" ht="27.95" customHeight="1" spans="1:11">
      <c r="A13" s="34" t="s">
        <v>25</v>
      </c>
      <c r="B13" s="34" t="s">
        <v>26</v>
      </c>
      <c r="C13" s="11" t="s">
        <v>27</v>
      </c>
      <c r="D13" s="34" t="s">
        <v>28</v>
      </c>
      <c r="E13" s="34"/>
      <c r="F13" s="12" t="s">
        <v>29</v>
      </c>
      <c r="G13" s="11" t="s">
        <v>30</v>
      </c>
      <c r="H13" s="11" t="s">
        <v>13</v>
      </c>
      <c r="I13" s="11" t="s">
        <v>15</v>
      </c>
      <c r="J13" s="9" t="s">
        <v>31</v>
      </c>
      <c r="K13" s="12"/>
    </row>
    <row r="14" s="2" customFormat="1" ht="27.95" customHeight="1" spans="1:11">
      <c r="A14" s="35"/>
      <c r="B14" s="11" t="s">
        <v>32</v>
      </c>
      <c r="C14" s="34" t="s">
        <v>33</v>
      </c>
      <c r="D14" s="107" t="s">
        <v>171</v>
      </c>
      <c r="E14" s="108"/>
      <c r="F14" s="56" t="s">
        <v>35</v>
      </c>
      <c r="G14" s="57" t="s">
        <v>35</v>
      </c>
      <c r="H14" s="34">
        <v>15</v>
      </c>
      <c r="I14" s="34">
        <v>14</v>
      </c>
      <c r="J14" s="29" t="s">
        <v>172</v>
      </c>
      <c r="K14" s="58"/>
    </row>
    <row r="15" s="2" customFormat="1" ht="27.95" customHeight="1" spans="1:11">
      <c r="A15" s="35"/>
      <c r="B15" s="11"/>
      <c r="C15" s="35"/>
      <c r="D15" s="112" t="s">
        <v>173</v>
      </c>
      <c r="E15" s="113"/>
      <c r="F15" s="56" t="s">
        <v>35</v>
      </c>
      <c r="G15" s="11" t="s">
        <v>174</v>
      </c>
      <c r="H15" s="39"/>
      <c r="I15" s="39"/>
      <c r="J15" s="60"/>
      <c r="K15" s="61"/>
    </row>
    <row r="16" s="2" customFormat="1" ht="24" customHeight="1" spans="1:11">
      <c r="A16" s="35"/>
      <c r="B16" s="11"/>
      <c r="C16" s="34" t="s">
        <v>60</v>
      </c>
      <c r="D16" s="107" t="s">
        <v>175</v>
      </c>
      <c r="E16" s="108"/>
      <c r="F16" s="56" t="s">
        <v>176</v>
      </c>
      <c r="G16" s="56" t="s">
        <v>176</v>
      </c>
      <c r="H16" s="11">
        <v>10</v>
      </c>
      <c r="I16" s="11">
        <v>10</v>
      </c>
      <c r="J16" s="60"/>
      <c r="K16" s="61"/>
    </row>
    <row r="17" s="2" customFormat="1" ht="33.95" customHeight="1" spans="1:11">
      <c r="A17" s="35"/>
      <c r="B17" s="11"/>
      <c r="C17" s="34" t="s">
        <v>63</v>
      </c>
      <c r="D17" s="107" t="s">
        <v>177</v>
      </c>
      <c r="E17" s="108"/>
      <c r="F17" s="62" t="s">
        <v>178</v>
      </c>
      <c r="G17" s="42" t="s">
        <v>179</v>
      </c>
      <c r="H17" s="11">
        <v>10</v>
      </c>
      <c r="I17" s="11">
        <v>9</v>
      </c>
      <c r="J17" s="60"/>
      <c r="K17" s="61"/>
    </row>
    <row r="18" s="2" customFormat="1" ht="23.25" customHeight="1" spans="1:11">
      <c r="A18" s="35"/>
      <c r="B18" s="11"/>
      <c r="C18" s="34" t="s">
        <v>65</v>
      </c>
      <c r="D18" s="107" t="s">
        <v>171</v>
      </c>
      <c r="E18" s="108"/>
      <c r="F18" s="56" t="s">
        <v>180</v>
      </c>
      <c r="G18" s="56" t="s">
        <v>180</v>
      </c>
      <c r="H18" s="34">
        <v>15</v>
      </c>
      <c r="I18" s="34">
        <v>14</v>
      </c>
      <c r="J18" s="60"/>
      <c r="K18" s="61"/>
    </row>
    <row r="19" s="2" customFormat="1" ht="23.25" customHeight="1" spans="1:11">
      <c r="A19" s="35"/>
      <c r="B19" s="11"/>
      <c r="C19" s="35"/>
      <c r="D19" s="112" t="s">
        <v>173</v>
      </c>
      <c r="E19" s="113"/>
      <c r="F19" s="4" t="s">
        <v>181</v>
      </c>
      <c r="G19" s="11">
        <v>0</v>
      </c>
      <c r="H19" s="39"/>
      <c r="I19" s="39"/>
      <c r="J19" s="114"/>
      <c r="K19" s="115"/>
    </row>
    <row r="20" s="2" customFormat="1" ht="29.1" customHeight="1" spans="1:11">
      <c r="A20" s="35"/>
      <c r="B20" s="11" t="s">
        <v>66</v>
      </c>
      <c r="C20" s="34" t="s">
        <v>67</v>
      </c>
      <c r="D20" s="42" t="s">
        <v>182</v>
      </c>
      <c r="E20" s="42"/>
      <c r="F20" s="62" t="s">
        <v>151</v>
      </c>
      <c r="G20" s="62" t="s">
        <v>151</v>
      </c>
      <c r="H20" s="11">
        <v>15</v>
      </c>
      <c r="I20" s="11">
        <v>15</v>
      </c>
      <c r="J20" s="9"/>
      <c r="K20" s="12"/>
    </row>
    <row r="21" s="2" customFormat="1" ht="39" customHeight="1" spans="1:11">
      <c r="A21" s="35"/>
      <c r="B21" s="11"/>
      <c r="C21" s="34" t="s">
        <v>70</v>
      </c>
      <c r="D21" s="42" t="s">
        <v>183</v>
      </c>
      <c r="E21" s="42"/>
      <c r="F21" s="62" t="s">
        <v>184</v>
      </c>
      <c r="G21" s="62" t="s">
        <v>184</v>
      </c>
      <c r="H21" s="11">
        <v>15</v>
      </c>
      <c r="I21" s="11">
        <v>15</v>
      </c>
      <c r="J21" s="9"/>
      <c r="K21" s="12"/>
    </row>
    <row r="22" s="2" customFormat="1" ht="62.25" customHeight="1" spans="1:11">
      <c r="A22" s="35"/>
      <c r="B22" s="34" t="s">
        <v>73</v>
      </c>
      <c r="C22" s="34" t="s">
        <v>74</v>
      </c>
      <c r="D22" s="42" t="s">
        <v>75</v>
      </c>
      <c r="E22" s="42"/>
      <c r="F22" s="64" t="s">
        <v>185</v>
      </c>
      <c r="G22" s="64" t="s">
        <v>185</v>
      </c>
      <c r="H22" s="11">
        <v>10</v>
      </c>
      <c r="I22" s="11">
        <v>10</v>
      </c>
      <c r="J22" s="9"/>
      <c r="K22" s="12"/>
    </row>
    <row r="23" s="2" customFormat="1" ht="20.25" customHeight="1" spans="1:11">
      <c r="A23" s="22" t="s">
        <v>77</v>
      </c>
      <c r="B23" s="44"/>
      <c r="C23" s="44"/>
      <c r="D23" s="44"/>
      <c r="E23" s="44"/>
      <c r="F23" s="44"/>
      <c r="G23" s="36"/>
      <c r="H23" s="11">
        <v>100</v>
      </c>
      <c r="I23" s="11">
        <v>96.9</v>
      </c>
      <c r="J23" s="9"/>
      <c r="K23" s="12"/>
    </row>
    <row r="24" ht="5.25" customHeight="1"/>
    <row r="25" ht="17.25" customHeight="1"/>
  </sheetData>
  <mergeCells count="4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J20:K20"/>
    <mergeCell ref="D21:E21"/>
    <mergeCell ref="J21:K21"/>
    <mergeCell ref="D22:E22"/>
    <mergeCell ref="J22:K22"/>
    <mergeCell ref="A23:G23"/>
    <mergeCell ref="J23:K23"/>
    <mergeCell ref="A25:K25"/>
    <mergeCell ref="A11:A12"/>
    <mergeCell ref="A13:A22"/>
    <mergeCell ref="B14:B19"/>
    <mergeCell ref="B20:B21"/>
    <mergeCell ref="C14:C15"/>
    <mergeCell ref="C18:C19"/>
    <mergeCell ref="H14:H15"/>
    <mergeCell ref="H18:H19"/>
    <mergeCell ref="I14:I15"/>
    <mergeCell ref="I18:I19"/>
    <mergeCell ref="J14:K19"/>
    <mergeCell ref="A6:C10"/>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opLeftCell="A15" workbookViewId="0">
      <selection activeCell="P17" sqref="P17"/>
    </sheetView>
  </sheetViews>
  <sheetFormatPr defaultColWidth="9" defaultRowHeight="12"/>
  <cols>
    <col min="1" max="1" width="4.25" style="4" customWidth="1"/>
    <col min="2" max="2" width="7.13333333333333" style="4" customWidth="1"/>
    <col min="3" max="3" width="7.5" style="4" customWidth="1"/>
    <col min="4" max="4" width="11.75" style="4" customWidth="1"/>
    <col min="5" max="5" width="9.13333333333333" style="4" customWidth="1"/>
    <col min="6" max="6" width="10.3833333333333" style="8" customWidth="1"/>
    <col min="7" max="7" width="10.3833333333333" style="4" customWidth="1"/>
    <col min="8" max="9" width="5.5" style="8" customWidth="1"/>
    <col min="10" max="10" width="6.38333333333333" style="4" customWidth="1"/>
    <col min="11" max="11" width="7.5" style="4" customWidth="1"/>
    <col min="12" max="13" width="9" style="4"/>
    <col min="14" max="15" width="11.3833333333333" style="4"/>
    <col min="16" max="16384" width="9" style="4"/>
  </cols>
  <sheetData>
    <row r="1" ht="16.5" customHeight="1" spans="1:11">
      <c r="A1" s="5" t="s">
        <v>0</v>
      </c>
      <c r="B1" s="5"/>
      <c r="C1" s="6"/>
      <c r="D1" s="6"/>
    </row>
    <row r="2" ht="20.25" customHeight="1" spans="1:11">
      <c r="A2" s="7" t="s">
        <v>1</v>
      </c>
      <c r="B2" s="7"/>
      <c r="C2" s="7"/>
      <c r="D2" s="7"/>
      <c r="E2" s="7"/>
      <c r="F2" s="7"/>
      <c r="G2" s="7"/>
      <c r="H2" s="7"/>
      <c r="I2" s="7"/>
      <c r="J2" s="7"/>
      <c r="K2" s="7"/>
    </row>
    <row r="3" s="1" customFormat="1" ht="14.25" customHeight="1" spans="1:11">
      <c r="A3" s="8" t="s">
        <v>2</v>
      </c>
      <c r="B3" s="8"/>
      <c r="C3" s="8"/>
      <c r="D3" s="8"/>
      <c r="E3" s="8"/>
      <c r="F3" s="8"/>
      <c r="G3" s="8"/>
      <c r="H3" s="8"/>
      <c r="I3" s="8"/>
      <c r="J3" s="8"/>
      <c r="K3" s="8"/>
    </row>
    <row r="4" s="2" customFormat="1" ht="27.95" customHeight="1" spans="1:11">
      <c r="A4" s="9" t="s">
        <v>3</v>
      </c>
      <c r="B4" s="10"/>
      <c r="C4" s="10"/>
      <c r="D4" s="11" t="s">
        <v>186</v>
      </c>
      <c r="E4" s="11"/>
      <c r="F4" s="11"/>
      <c r="G4" s="11"/>
      <c r="H4" s="11"/>
      <c r="I4" s="11"/>
      <c r="J4" s="11"/>
      <c r="K4" s="11"/>
    </row>
    <row r="5" s="2" customFormat="1" ht="24.95" customHeight="1" spans="1:11">
      <c r="A5" s="9" t="s">
        <v>5</v>
      </c>
      <c r="B5" s="10"/>
      <c r="C5" s="10"/>
      <c r="D5" s="9" t="s">
        <v>6</v>
      </c>
      <c r="E5" s="10"/>
      <c r="F5" s="10"/>
      <c r="G5" s="11" t="s">
        <v>7</v>
      </c>
      <c r="H5" s="11"/>
      <c r="I5" s="10" t="s">
        <v>8</v>
      </c>
      <c r="J5" s="10"/>
      <c r="K5" s="12"/>
    </row>
    <row r="6" s="2" customFormat="1" ht="26.1" customHeight="1" spans="1:11">
      <c r="A6" s="13" t="s">
        <v>9</v>
      </c>
      <c r="B6" s="14"/>
      <c r="C6" s="15"/>
      <c r="D6" s="9"/>
      <c r="E6" s="16" t="s">
        <v>10</v>
      </c>
      <c r="F6" s="16" t="s">
        <v>11</v>
      </c>
      <c r="G6" s="17" t="s">
        <v>12</v>
      </c>
      <c r="H6" s="18"/>
      <c r="I6" s="16" t="s">
        <v>13</v>
      </c>
      <c r="J6" s="16" t="s">
        <v>14</v>
      </c>
      <c r="K6" s="16" t="s">
        <v>15</v>
      </c>
    </row>
    <row r="7" s="2" customFormat="1" ht="18.75" customHeight="1" spans="1:11">
      <c r="A7" s="19"/>
      <c r="B7" s="20"/>
      <c r="C7" s="21"/>
      <c r="D7" s="22" t="s">
        <v>16</v>
      </c>
      <c r="E7" s="16">
        <v>2</v>
      </c>
      <c r="F7" s="16">
        <v>2</v>
      </c>
      <c r="G7" s="17">
        <v>0.976</v>
      </c>
      <c r="H7" s="18"/>
      <c r="I7" s="51">
        <v>10</v>
      </c>
      <c r="J7" s="52">
        <v>0.488</v>
      </c>
      <c r="K7" s="53">
        <v>4.9</v>
      </c>
    </row>
    <row r="8" s="2" customFormat="1" ht="27.75" customHeight="1" spans="1:11">
      <c r="A8" s="24"/>
      <c r="B8" s="20"/>
      <c r="C8" s="21"/>
      <c r="D8" s="22" t="s">
        <v>17</v>
      </c>
      <c r="E8" s="16">
        <v>2</v>
      </c>
      <c r="F8" s="16">
        <v>2</v>
      </c>
      <c r="G8" s="17">
        <v>0.976</v>
      </c>
      <c r="H8" s="18"/>
      <c r="I8" s="16" t="s">
        <v>18</v>
      </c>
      <c r="J8" s="16"/>
      <c r="K8" s="16" t="s">
        <v>18</v>
      </c>
    </row>
    <row r="9" s="2" customFormat="1" ht="24.95" customHeight="1" spans="1:11">
      <c r="A9" s="24"/>
      <c r="B9" s="20"/>
      <c r="C9" s="21"/>
      <c r="D9" s="22" t="s">
        <v>19</v>
      </c>
      <c r="E9" s="16"/>
      <c r="F9" s="16"/>
      <c r="G9" s="17"/>
      <c r="H9" s="18"/>
      <c r="I9" s="16" t="s">
        <v>18</v>
      </c>
      <c r="J9" s="16"/>
      <c r="K9" s="16" t="s">
        <v>18</v>
      </c>
    </row>
    <row r="10" s="2" customFormat="1" ht="24.95" customHeight="1" spans="1:11">
      <c r="A10" s="28"/>
      <c r="B10" s="20"/>
      <c r="C10" s="21"/>
      <c r="D10" s="29" t="s">
        <v>79</v>
      </c>
      <c r="E10" s="30"/>
      <c r="F10" s="30"/>
      <c r="G10" s="31"/>
      <c r="H10" s="32"/>
      <c r="I10" s="30" t="s">
        <v>18</v>
      </c>
      <c r="J10" s="30"/>
      <c r="K10" s="30" t="s">
        <v>18</v>
      </c>
    </row>
    <row r="11" s="2" customFormat="1" ht="24" customHeight="1" spans="1:11">
      <c r="A11" s="19" t="s">
        <v>21</v>
      </c>
      <c r="B11" s="11" t="s">
        <v>22</v>
      </c>
      <c r="C11" s="11"/>
      <c r="D11" s="11"/>
      <c r="E11" s="11"/>
      <c r="F11" s="11"/>
      <c r="G11" s="11" t="s">
        <v>23</v>
      </c>
      <c r="H11" s="11"/>
      <c r="I11" s="11"/>
      <c r="J11" s="11"/>
      <c r="K11" s="11"/>
    </row>
    <row r="12" s="2" customFormat="1" ht="54" customHeight="1" spans="1:11">
      <c r="A12" s="33"/>
      <c r="B12" s="11" t="s">
        <v>187</v>
      </c>
      <c r="C12" s="11"/>
      <c r="D12" s="11"/>
      <c r="E12" s="11"/>
      <c r="F12" s="11"/>
      <c r="G12" s="11" t="s">
        <v>188</v>
      </c>
      <c r="H12" s="11"/>
      <c r="I12" s="11"/>
      <c r="J12" s="11"/>
      <c r="K12" s="11"/>
    </row>
    <row r="13" s="3" customFormat="1" ht="27.95" customHeight="1" spans="1:11">
      <c r="A13" s="34" t="s">
        <v>25</v>
      </c>
      <c r="B13" s="34" t="s">
        <v>26</v>
      </c>
      <c r="C13" s="11" t="s">
        <v>27</v>
      </c>
      <c r="D13" s="34" t="s">
        <v>28</v>
      </c>
      <c r="E13" s="34"/>
      <c r="F13" s="12" t="s">
        <v>29</v>
      </c>
      <c r="G13" s="11" t="s">
        <v>30</v>
      </c>
      <c r="H13" s="11" t="s">
        <v>13</v>
      </c>
      <c r="I13" s="11" t="s">
        <v>15</v>
      </c>
      <c r="J13" s="9" t="s">
        <v>31</v>
      </c>
      <c r="K13" s="12"/>
    </row>
    <row r="14" s="2" customFormat="1" ht="63.95" customHeight="1" spans="1:11">
      <c r="A14" s="35"/>
      <c r="B14" s="11" t="s">
        <v>32</v>
      </c>
      <c r="C14" s="34" t="s">
        <v>33</v>
      </c>
      <c r="D14" s="55" t="s">
        <v>189</v>
      </c>
      <c r="E14" s="55"/>
      <c r="F14" s="57" t="s">
        <v>35</v>
      </c>
      <c r="G14" s="57" t="s">
        <v>35</v>
      </c>
      <c r="H14" s="11">
        <v>10</v>
      </c>
      <c r="I14" s="11">
        <v>10</v>
      </c>
      <c r="J14" s="13" t="s">
        <v>190</v>
      </c>
      <c r="K14" s="37"/>
    </row>
    <row r="15" s="2" customFormat="1" ht="36" customHeight="1" spans="1:11">
      <c r="A15" s="35"/>
      <c r="B15" s="11"/>
      <c r="C15" s="34" t="s">
        <v>60</v>
      </c>
      <c r="D15" s="107" t="s">
        <v>191</v>
      </c>
      <c r="E15" s="108"/>
      <c r="F15" s="57" t="s">
        <v>192</v>
      </c>
      <c r="G15" s="57" t="s">
        <v>192</v>
      </c>
      <c r="H15" s="11">
        <v>15</v>
      </c>
      <c r="I15" s="11">
        <v>15</v>
      </c>
      <c r="J15" s="19"/>
      <c r="K15" s="38"/>
    </row>
    <row r="16" s="2" customFormat="1" ht="24.95" customHeight="1" spans="1:11">
      <c r="A16" s="35"/>
      <c r="B16" s="11"/>
      <c r="C16" s="34" t="s">
        <v>63</v>
      </c>
      <c r="D16" s="107" t="s">
        <v>177</v>
      </c>
      <c r="E16" s="108"/>
      <c r="F16" s="109">
        <v>45992</v>
      </c>
      <c r="G16" s="42" t="s">
        <v>193</v>
      </c>
      <c r="H16" s="11">
        <v>15</v>
      </c>
      <c r="I16" s="11">
        <v>15</v>
      </c>
      <c r="J16" s="19"/>
      <c r="K16" s="38"/>
    </row>
    <row r="17" s="2" customFormat="1" ht="63.95" customHeight="1" spans="1:11">
      <c r="A17" s="35"/>
      <c r="B17" s="11"/>
      <c r="C17" s="34" t="s">
        <v>65</v>
      </c>
      <c r="D17" s="55" t="s">
        <v>189</v>
      </c>
      <c r="E17" s="55"/>
      <c r="F17" s="57" t="s">
        <v>162</v>
      </c>
      <c r="G17" s="42" t="s">
        <v>181</v>
      </c>
      <c r="H17" s="11">
        <v>10</v>
      </c>
      <c r="I17" s="11">
        <v>5</v>
      </c>
      <c r="J17" s="33"/>
      <c r="K17" s="43"/>
    </row>
    <row r="18" s="2" customFormat="1" ht="39" customHeight="1" spans="1:11">
      <c r="A18" s="35"/>
      <c r="B18" s="11" t="s">
        <v>66</v>
      </c>
      <c r="C18" s="34" t="s">
        <v>67</v>
      </c>
      <c r="D18" s="110" t="s">
        <v>194</v>
      </c>
      <c r="E18" s="111"/>
      <c r="F18" s="107" t="s">
        <v>195</v>
      </c>
      <c r="G18" s="107" t="s">
        <v>195</v>
      </c>
      <c r="H18" s="11">
        <v>15</v>
      </c>
      <c r="I18" s="11">
        <v>15</v>
      </c>
      <c r="J18" s="9"/>
      <c r="K18" s="12"/>
    </row>
    <row r="19" s="2" customFormat="1" ht="39" customHeight="1" spans="1:11">
      <c r="A19" s="35"/>
      <c r="B19" s="11"/>
      <c r="C19" s="34" t="s">
        <v>70</v>
      </c>
      <c r="D19" s="40" t="s">
        <v>196</v>
      </c>
      <c r="E19" s="41"/>
      <c r="F19" s="11" t="s">
        <v>197</v>
      </c>
      <c r="G19" s="11" t="s">
        <v>197</v>
      </c>
      <c r="H19" s="11">
        <v>15</v>
      </c>
      <c r="I19" s="11">
        <v>15</v>
      </c>
      <c r="J19" s="9"/>
      <c r="K19" s="12"/>
    </row>
    <row r="20" s="2" customFormat="1" ht="62.25" customHeight="1" spans="1:11">
      <c r="A20" s="35"/>
      <c r="B20" s="34" t="s">
        <v>73</v>
      </c>
      <c r="C20" s="34" t="s">
        <v>74</v>
      </c>
      <c r="D20" s="40" t="s">
        <v>75</v>
      </c>
      <c r="E20" s="41"/>
      <c r="F20" s="107" t="s">
        <v>185</v>
      </c>
      <c r="G20" s="107" t="s">
        <v>185</v>
      </c>
      <c r="H20" s="11">
        <v>10</v>
      </c>
      <c r="I20" s="11">
        <v>10</v>
      </c>
      <c r="J20" s="9"/>
      <c r="K20" s="12"/>
    </row>
    <row r="21" s="2" customFormat="1" ht="24" customHeight="1" spans="1:11">
      <c r="A21" s="22" t="s">
        <v>77</v>
      </c>
      <c r="B21" s="44"/>
      <c r="C21" s="44"/>
      <c r="D21" s="44"/>
      <c r="E21" s="44"/>
      <c r="F21" s="10"/>
      <c r="G21" s="36"/>
      <c r="H21" s="11">
        <v>100</v>
      </c>
      <c r="I21" s="11">
        <v>89.9</v>
      </c>
      <c r="J21" s="9"/>
      <c r="K21" s="12"/>
    </row>
    <row r="22" ht="24" customHeight="1"/>
    <row r="23" ht="17.25" customHeight="1"/>
  </sheetData>
  <mergeCells count="3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J18:K18"/>
    <mergeCell ref="D19:E19"/>
    <mergeCell ref="J19:K19"/>
    <mergeCell ref="D20:E20"/>
    <mergeCell ref="J20:K20"/>
    <mergeCell ref="A21:G21"/>
    <mergeCell ref="J21:K21"/>
    <mergeCell ref="A23:K23"/>
    <mergeCell ref="A11:A12"/>
    <mergeCell ref="A13:A20"/>
    <mergeCell ref="B14:B17"/>
    <mergeCell ref="B18:B19"/>
    <mergeCell ref="J14:K17"/>
    <mergeCell ref="A6:C10"/>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opLeftCell="A18" workbookViewId="0">
      <selection activeCell="O21" sqref="O21"/>
    </sheetView>
  </sheetViews>
  <sheetFormatPr defaultColWidth="9" defaultRowHeight="12"/>
  <cols>
    <col min="1" max="1" width="4.25" style="4" customWidth="1"/>
    <col min="2" max="2" width="7.13333333333333" style="4" customWidth="1"/>
    <col min="3" max="3" width="7.5" style="4" customWidth="1"/>
    <col min="4" max="4" width="11.75" style="4" customWidth="1"/>
    <col min="5" max="5" width="9.13333333333333" style="4" customWidth="1"/>
    <col min="6" max="7" width="10.3833333333333" style="4" customWidth="1"/>
    <col min="8" max="9" width="5.5" style="4" customWidth="1"/>
    <col min="10" max="10" width="7.225" style="4" customWidth="1"/>
    <col min="11" max="11" width="7.5" style="4" customWidth="1"/>
    <col min="12" max="12" width="9" style="4"/>
    <col min="13" max="14" width="11.3833333333333" style="4"/>
    <col min="15" max="16384" width="9" style="4"/>
  </cols>
  <sheetData>
    <row r="1" ht="16.5" customHeight="1" spans="1:11">
      <c r="A1" s="5" t="s">
        <v>0</v>
      </c>
      <c r="B1" s="5"/>
      <c r="C1" s="6"/>
      <c r="D1" s="6"/>
    </row>
    <row r="2" ht="20.25" customHeight="1" spans="1:11">
      <c r="A2" s="7" t="s">
        <v>1</v>
      </c>
      <c r="B2" s="7"/>
      <c r="C2" s="7"/>
      <c r="D2" s="7"/>
      <c r="E2" s="7"/>
      <c r="F2" s="7"/>
      <c r="G2" s="7"/>
      <c r="H2" s="7"/>
      <c r="I2" s="7"/>
      <c r="J2" s="7"/>
      <c r="K2" s="7"/>
    </row>
    <row r="3" s="1" customFormat="1" ht="14.25" customHeight="1" spans="1:11">
      <c r="A3" s="8" t="s">
        <v>2</v>
      </c>
      <c r="B3" s="8"/>
      <c r="C3" s="8"/>
      <c r="D3" s="8"/>
      <c r="E3" s="8"/>
      <c r="F3" s="8"/>
      <c r="G3" s="8"/>
      <c r="H3" s="8"/>
      <c r="I3" s="8"/>
      <c r="J3" s="8"/>
      <c r="K3" s="8"/>
    </row>
    <row r="4" s="2" customFormat="1" ht="27" customHeight="1" spans="1:11">
      <c r="A4" s="9" t="s">
        <v>3</v>
      </c>
      <c r="B4" s="10"/>
      <c r="C4" s="10"/>
      <c r="D4" s="11" t="s">
        <v>198</v>
      </c>
      <c r="E4" s="11"/>
      <c r="F4" s="11"/>
      <c r="G4" s="11"/>
      <c r="H4" s="11"/>
      <c r="I4" s="11"/>
      <c r="J4" s="11"/>
      <c r="K4" s="11"/>
    </row>
    <row r="5" s="2" customFormat="1" ht="36" customHeight="1" spans="1:11">
      <c r="A5" s="9" t="s">
        <v>5</v>
      </c>
      <c r="B5" s="10"/>
      <c r="C5" s="10"/>
      <c r="D5" s="9" t="s">
        <v>6</v>
      </c>
      <c r="E5" s="10"/>
      <c r="F5" s="10"/>
      <c r="G5" s="11" t="s">
        <v>7</v>
      </c>
      <c r="H5" s="11"/>
      <c r="I5" s="10" t="s">
        <v>8</v>
      </c>
      <c r="J5" s="10"/>
      <c r="K5" s="12"/>
    </row>
    <row r="6" s="2" customFormat="1" ht="33" customHeight="1" spans="1:11">
      <c r="A6" s="13" t="s">
        <v>9</v>
      </c>
      <c r="B6" s="14"/>
      <c r="C6" s="15"/>
      <c r="D6" s="9"/>
      <c r="E6" s="16" t="s">
        <v>10</v>
      </c>
      <c r="F6" s="16" t="s">
        <v>11</v>
      </c>
      <c r="G6" s="17" t="s">
        <v>12</v>
      </c>
      <c r="H6" s="18"/>
      <c r="I6" s="16" t="s">
        <v>13</v>
      </c>
      <c r="J6" s="16" t="s">
        <v>14</v>
      </c>
      <c r="K6" s="16" t="s">
        <v>15</v>
      </c>
    </row>
    <row r="7" s="2" customFormat="1" ht="26.1" customHeight="1" spans="1:11">
      <c r="A7" s="19"/>
      <c r="B7" s="20"/>
      <c r="C7" s="21"/>
      <c r="D7" s="22" t="s">
        <v>16</v>
      </c>
      <c r="E7" s="16">
        <v>6.9</v>
      </c>
      <c r="F7" s="16">
        <v>6.9</v>
      </c>
      <c r="G7" s="17">
        <v>1.97</v>
      </c>
      <c r="H7" s="18"/>
      <c r="I7" s="51">
        <v>10</v>
      </c>
      <c r="J7" s="52">
        <v>0.2856</v>
      </c>
      <c r="K7" s="53">
        <v>2.9</v>
      </c>
    </row>
    <row r="8" s="2" customFormat="1" ht="30.95" customHeight="1" spans="1:11">
      <c r="A8" s="24"/>
      <c r="B8" s="20"/>
      <c r="C8" s="21"/>
      <c r="D8" s="22" t="s">
        <v>17</v>
      </c>
      <c r="E8" s="16">
        <v>6.9</v>
      </c>
      <c r="F8" s="16">
        <v>6.9</v>
      </c>
      <c r="G8" s="17">
        <v>1.97</v>
      </c>
      <c r="H8" s="18"/>
      <c r="I8" s="16" t="s">
        <v>18</v>
      </c>
      <c r="J8" s="16"/>
      <c r="K8" s="16" t="s">
        <v>18</v>
      </c>
    </row>
    <row r="9" s="2" customFormat="1" ht="27" customHeight="1" spans="1:11">
      <c r="A9" s="24"/>
      <c r="B9" s="20"/>
      <c r="C9" s="21"/>
      <c r="D9" s="103" t="s">
        <v>19</v>
      </c>
      <c r="E9" s="16"/>
      <c r="F9" s="16"/>
      <c r="G9" s="17"/>
      <c r="H9" s="18"/>
      <c r="I9" s="16" t="s">
        <v>18</v>
      </c>
      <c r="J9" s="16"/>
      <c r="K9" s="16" t="s">
        <v>18</v>
      </c>
    </row>
    <row r="10" s="2" customFormat="1" ht="24.95" customHeight="1" spans="1:11">
      <c r="A10" s="28"/>
      <c r="B10" s="20"/>
      <c r="C10" s="21"/>
      <c r="D10" s="104" t="s">
        <v>79</v>
      </c>
      <c r="E10" s="30"/>
      <c r="F10" s="30"/>
      <c r="G10" s="31"/>
      <c r="H10" s="32"/>
      <c r="I10" s="30" t="s">
        <v>18</v>
      </c>
      <c r="J10" s="30"/>
      <c r="K10" s="30" t="s">
        <v>18</v>
      </c>
    </row>
    <row r="11" s="2" customFormat="1" ht="18" customHeight="1" spans="1:11">
      <c r="A11" s="19" t="s">
        <v>21</v>
      </c>
      <c r="B11" s="11" t="s">
        <v>22</v>
      </c>
      <c r="C11" s="11"/>
      <c r="D11" s="11"/>
      <c r="E11" s="11"/>
      <c r="F11" s="11"/>
      <c r="G11" s="11" t="s">
        <v>23</v>
      </c>
      <c r="H11" s="11"/>
      <c r="I11" s="11"/>
      <c r="J11" s="11"/>
      <c r="K11" s="11"/>
    </row>
    <row r="12" s="2" customFormat="1" ht="66" customHeight="1" spans="1:11">
      <c r="A12" s="33"/>
      <c r="B12" s="11" t="s">
        <v>199</v>
      </c>
      <c r="C12" s="11"/>
      <c r="D12" s="11"/>
      <c r="E12" s="11"/>
      <c r="F12" s="11"/>
      <c r="G12" s="49" t="s">
        <v>200</v>
      </c>
      <c r="H12" s="49"/>
      <c r="I12" s="49"/>
      <c r="J12" s="49"/>
      <c r="K12" s="49"/>
    </row>
    <row r="13" s="3" customFormat="1" ht="27.95" customHeight="1" spans="1:11">
      <c r="A13" s="34" t="s">
        <v>25</v>
      </c>
      <c r="B13" s="30" t="s">
        <v>26</v>
      </c>
      <c r="C13" s="16" t="s">
        <v>27</v>
      </c>
      <c r="D13" s="16" t="s">
        <v>28</v>
      </c>
      <c r="E13" s="16"/>
      <c r="F13" s="18" t="s">
        <v>29</v>
      </c>
      <c r="G13" s="16" t="s">
        <v>30</v>
      </c>
      <c r="H13" s="16" t="s">
        <v>13</v>
      </c>
      <c r="I13" s="16" t="s">
        <v>15</v>
      </c>
      <c r="J13" s="17" t="s">
        <v>31</v>
      </c>
      <c r="K13" s="18"/>
    </row>
    <row r="14" s="2" customFormat="1" ht="23.25" customHeight="1" spans="1:11">
      <c r="A14" s="35"/>
      <c r="B14" s="11" t="s">
        <v>32</v>
      </c>
      <c r="C14" s="34" t="s">
        <v>33</v>
      </c>
      <c r="D14" s="22" t="s">
        <v>201</v>
      </c>
      <c r="E14" s="36"/>
      <c r="F14" s="42" t="s">
        <v>35</v>
      </c>
      <c r="G14" s="42" t="s">
        <v>35</v>
      </c>
      <c r="H14" s="34">
        <v>10</v>
      </c>
      <c r="I14" s="34">
        <v>8</v>
      </c>
      <c r="J14" s="13" t="s">
        <v>202</v>
      </c>
      <c r="K14" s="37"/>
    </row>
    <row r="15" s="2" customFormat="1" ht="23.25" customHeight="1" spans="1:11">
      <c r="A15" s="35"/>
      <c r="B15" s="11"/>
      <c r="C15" s="35"/>
      <c r="D15" s="22" t="s">
        <v>203</v>
      </c>
      <c r="E15" s="36"/>
      <c r="F15" s="42" t="s">
        <v>35</v>
      </c>
      <c r="G15" s="42" t="s">
        <v>35</v>
      </c>
      <c r="H15" s="39"/>
      <c r="I15" s="39"/>
      <c r="J15" s="19"/>
      <c r="K15" s="38"/>
    </row>
    <row r="16" s="2" customFormat="1" ht="32.1" customHeight="1" spans="1:11">
      <c r="A16" s="35"/>
      <c r="B16" s="11"/>
      <c r="C16" s="34" t="s">
        <v>60</v>
      </c>
      <c r="D16" s="22" t="s">
        <v>204</v>
      </c>
      <c r="E16" s="36"/>
      <c r="F16" s="105" t="s">
        <v>115</v>
      </c>
      <c r="G16" s="105" t="s">
        <v>115</v>
      </c>
      <c r="H16" s="11">
        <v>15</v>
      </c>
      <c r="I16" s="11">
        <v>15</v>
      </c>
      <c r="J16" s="19"/>
      <c r="K16" s="38"/>
    </row>
    <row r="17" s="2" customFormat="1" ht="27.95" customHeight="1" spans="1:11">
      <c r="A17" s="35"/>
      <c r="B17" s="11"/>
      <c r="C17" s="34" t="s">
        <v>63</v>
      </c>
      <c r="D17" s="22" t="s">
        <v>64</v>
      </c>
      <c r="E17" s="36"/>
      <c r="F17" s="106" t="s">
        <v>205</v>
      </c>
      <c r="G17" s="106" t="s">
        <v>205</v>
      </c>
      <c r="H17" s="11">
        <v>15</v>
      </c>
      <c r="I17" s="11">
        <v>10</v>
      </c>
      <c r="J17" s="19"/>
      <c r="K17" s="38"/>
    </row>
    <row r="18" s="2" customFormat="1" ht="23.25" customHeight="1" spans="1:11">
      <c r="A18" s="35"/>
      <c r="B18" s="11"/>
      <c r="C18" s="34" t="s">
        <v>65</v>
      </c>
      <c r="D18" s="40" t="s">
        <v>201</v>
      </c>
      <c r="E18" s="41"/>
      <c r="F18" s="42" t="s">
        <v>206</v>
      </c>
      <c r="G18" s="34" t="s">
        <v>207</v>
      </c>
      <c r="H18" s="34">
        <v>10</v>
      </c>
      <c r="I18" s="34">
        <v>6</v>
      </c>
      <c r="J18" s="19"/>
      <c r="K18" s="38"/>
    </row>
    <row r="19" s="2" customFormat="1" ht="23.25" customHeight="1" spans="1:11">
      <c r="A19" s="35"/>
      <c r="B19" s="11"/>
      <c r="C19" s="35"/>
      <c r="D19" s="40" t="s">
        <v>203</v>
      </c>
      <c r="E19" s="41"/>
      <c r="F19" s="42" t="s">
        <v>208</v>
      </c>
      <c r="G19" s="39"/>
      <c r="H19" s="39"/>
      <c r="I19" s="39"/>
      <c r="J19" s="33"/>
      <c r="K19" s="43"/>
    </row>
    <row r="20" s="2" customFormat="1" ht="39" customHeight="1" spans="1:11">
      <c r="A20" s="35"/>
      <c r="B20" s="11" t="s">
        <v>209</v>
      </c>
      <c r="C20" s="34" t="s">
        <v>67</v>
      </c>
      <c r="D20" s="40" t="s">
        <v>210</v>
      </c>
      <c r="E20" s="41"/>
      <c r="F20" s="42" t="s">
        <v>211</v>
      </c>
      <c r="G20" s="42" t="s">
        <v>211</v>
      </c>
      <c r="H20" s="11">
        <v>15</v>
      </c>
      <c r="I20" s="11">
        <v>15</v>
      </c>
      <c r="J20" s="9"/>
      <c r="K20" s="12"/>
    </row>
    <row r="21" s="2" customFormat="1" ht="39" customHeight="1" spans="1:11">
      <c r="A21" s="35"/>
      <c r="B21" s="11"/>
      <c r="C21" s="34" t="s">
        <v>70</v>
      </c>
      <c r="D21" s="40" t="s">
        <v>212</v>
      </c>
      <c r="E21" s="41"/>
      <c r="F21" s="42" t="s">
        <v>211</v>
      </c>
      <c r="G21" s="42" t="s">
        <v>211</v>
      </c>
      <c r="H21" s="11">
        <v>15</v>
      </c>
      <c r="I21" s="11">
        <v>15</v>
      </c>
      <c r="J21" s="9"/>
      <c r="K21" s="12"/>
    </row>
    <row r="22" s="2" customFormat="1" ht="62.25" customHeight="1" spans="1:11">
      <c r="A22" s="35"/>
      <c r="B22" s="34" t="s">
        <v>73</v>
      </c>
      <c r="C22" s="34" t="s">
        <v>74</v>
      </c>
      <c r="D22" s="40" t="s">
        <v>213</v>
      </c>
      <c r="E22" s="41"/>
      <c r="F22" s="105" t="s">
        <v>115</v>
      </c>
      <c r="G22" s="105" t="s">
        <v>115</v>
      </c>
      <c r="H22" s="11">
        <v>10</v>
      </c>
      <c r="I22" s="11">
        <v>10</v>
      </c>
      <c r="J22" s="9"/>
      <c r="K22" s="12"/>
    </row>
    <row r="23" s="2" customFormat="1" ht="20.25" customHeight="1" spans="1:11">
      <c r="A23" s="22" t="s">
        <v>77</v>
      </c>
      <c r="B23" s="44"/>
      <c r="C23" s="44"/>
      <c r="D23" s="44"/>
      <c r="E23" s="44"/>
      <c r="F23" s="44"/>
      <c r="G23" s="36"/>
      <c r="H23" s="11">
        <v>100</v>
      </c>
      <c r="I23" s="11">
        <v>81.9</v>
      </c>
      <c r="J23" s="9"/>
      <c r="K23" s="12"/>
    </row>
    <row r="24" ht="5.25" customHeight="1"/>
    <row r="25" ht="17.25" customHeight="1"/>
  </sheetData>
  <mergeCells count="4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J20:K20"/>
    <mergeCell ref="D21:E21"/>
    <mergeCell ref="J21:K21"/>
    <mergeCell ref="D22:E22"/>
    <mergeCell ref="J22:K22"/>
    <mergeCell ref="A23:G23"/>
    <mergeCell ref="J23:K23"/>
    <mergeCell ref="A25:K25"/>
    <mergeCell ref="A11:A12"/>
    <mergeCell ref="A13:A22"/>
    <mergeCell ref="B14:B19"/>
    <mergeCell ref="B20:B21"/>
    <mergeCell ref="C14:C15"/>
    <mergeCell ref="C18:C19"/>
    <mergeCell ref="G18:G19"/>
    <mergeCell ref="H14:H15"/>
    <mergeCell ref="H18:H19"/>
    <mergeCell ref="I14:I15"/>
    <mergeCell ref="I18:I19"/>
    <mergeCell ref="J14:K19"/>
    <mergeCell ref="A6:C10"/>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opLeftCell="A16" workbookViewId="0">
      <selection activeCell="H28" sqref="H28"/>
    </sheetView>
  </sheetViews>
  <sheetFormatPr defaultColWidth="9" defaultRowHeight="12"/>
  <cols>
    <col min="1" max="1" width="4.25" style="4" customWidth="1"/>
    <col min="2" max="2" width="5.25" style="4" customWidth="1"/>
    <col min="3" max="3" width="6.13333333333333" style="4" customWidth="1"/>
    <col min="4" max="4" width="15.3833333333333" style="4" customWidth="1"/>
    <col min="5" max="5" width="9.13333333333333" style="4" customWidth="1"/>
    <col min="6" max="6" width="11.5" style="4" customWidth="1"/>
    <col min="7" max="7" width="8.75" style="4" customWidth="1"/>
    <col min="8" max="8" width="5.63333333333333" style="4" customWidth="1"/>
    <col min="9" max="9" width="5.5" style="4" customWidth="1"/>
    <col min="10" max="11" width="6.38333333333333" style="4" customWidth="1"/>
    <col min="12" max="13" width="9" style="4"/>
    <col min="14" max="14" width="11.3833333333333" style="4"/>
    <col min="15" max="16384" width="9" style="4"/>
  </cols>
  <sheetData>
    <row r="1" ht="16.5" customHeight="1" spans="1:11">
      <c r="A1" s="5" t="s">
        <v>0</v>
      </c>
      <c r="B1" s="5"/>
      <c r="C1" s="6"/>
      <c r="D1" s="6"/>
    </row>
    <row r="2" ht="20.25" customHeight="1" spans="1:11">
      <c r="A2" s="7" t="s">
        <v>1</v>
      </c>
      <c r="B2" s="7"/>
      <c r="C2" s="7"/>
      <c r="D2" s="7"/>
      <c r="E2" s="7"/>
      <c r="F2" s="7"/>
      <c r="G2" s="7"/>
      <c r="H2" s="7"/>
      <c r="I2" s="7"/>
      <c r="J2" s="7"/>
      <c r="K2" s="7"/>
    </row>
    <row r="3" s="1" customFormat="1" ht="14.25" customHeight="1" spans="1:11">
      <c r="A3" s="8" t="s">
        <v>2</v>
      </c>
      <c r="B3" s="8"/>
      <c r="C3" s="8"/>
      <c r="D3" s="8"/>
      <c r="E3" s="8"/>
      <c r="F3" s="8"/>
      <c r="G3" s="8"/>
      <c r="H3" s="8"/>
      <c r="I3" s="8"/>
      <c r="J3" s="8"/>
      <c r="K3" s="8"/>
    </row>
    <row r="4" s="2" customFormat="1" ht="27.95" customHeight="1" spans="1:11">
      <c r="A4" s="9" t="s">
        <v>3</v>
      </c>
      <c r="B4" s="10"/>
      <c r="C4" s="10"/>
      <c r="D4" s="11" t="s">
        <v>214</v>
      </c>
      <c r="E4" s="11"/>
      <c r="F4" s="11"/>
      <c r="G4" s="11"/>
      <c r="H4" s="11"/>
      <c r="I4" s="11"/>
      <c r="J4" s="11"/>
      <c r="K4" s="11"/>
    </row>
    <row r="5" s="2" customFormat="1" ht="29.1" customHeight="1" spans="1:11">
      <c r="A5" s="9" t="s">
        <v>5</v>
      </c>
      <c r="B5" s="10"/>
      <c r="C5" s="10"/>
      <c r="D5" s="9" t="s">
        <v>6</v>
      </c>
      <c r="E5" s="10"/>
      <c r="F5" s="10"/>
      <c r="G5" s="11" t="s">
        <v>7</v>
      </c>
      <c r="H5" s="11"/>
      <c r="I5" s="10" t="s">
        <v>8</v>
      </c>
      <c r="J5" s="10"/>
      <c r="K5" s="12"/>
    </row>
    <row r="6" s="2" customFormat="1" ht="24.95" customHeight="1" spans="1:11">
      <c r="A6" s="13" t="s">
        <v>9</v>
      </c>
      <c r="B6" s="14"/>
      <c r="C6" s="15"/>
      <c r="D6" s="9"/>
      <c r="E6" s="16" t="s">
        <v>10</v>
      </c>
      <c r="F6" s="16" t="s">
        <v>11</v>
      </c>
      <c r="G6" s="17" t="s">
        <v>12</v>
      </c>
      <c r="H6" s="18"/>
      <c r="I6" s="16" t="s">
        <v>13</v>
      </c>
      <c r="J6" s="16" t="s">
        <v>14</v>
      </c>
      <c r="K6" s="16" t="s">
        <v>15</v>
      </c>
    </row>
    <row r="7" s="2" customFormat="1" ht="18.75" customHeight="1" spans="1:11">
      <c r="A7" s="19"/>
      <c r="B7" s="20"/>
      <c r="C7" s="21"/>
      <c r="D7" s="22" t="s">
        <v>16</v>
      </c>
      <c r="E7" s="16">
        <v>18.57</v>
      </c>
      <c r="F7" s="16">
        <v>18.57</v>
      </c>
      <c r="G7" s="17">
        <v>0.33</v>
      </c>
      <c r="H7" s="18"/>
      <c r="I7" s="16">
        <v>10</v>
      </c>
      <c r="J7" s="45">
        <v>0.0178</v>
      </c>
      <c r="K7" s="16">
        <v>1.8</v>
      </c>
    </row>
    <row r="8" s="2" customFormat="1" ht="27.75" customHeight="1" spans="1:11">
      <c r="A8" s="24"/>
      <c r="B8" s="20"/>
      <c r="C8" s="21"/>
      <c r="D8" s="22" t="s">
        <v>17</v>
      </c>
      <c r="E8" s="16"/>
      <c r="F8" s="16"/>
      <c r="G8" s="17"/>
      <c r="H8" s="18"/>
      <c r="I8" s="16" t="s">
        <v>18</v>
      </c>
      <c r="J8" s="16"/>
      <c r="K8" s="16" t="s">
        <v>18</v>
      </c>
    </row>
    <row r="9" s="2" customFormat="1" ht="18.75" customHeight="1" spans="1:11">
      <c r="A9" s="24"/>
      <c r="B9" s="20"/>
      <c r="C9" s="21"/>
      <c r="D9" s="9" t="s">
        <v>19</v>
      </c>
      <c r="E9" s="16">
        <v>18.57</v>
      </c>
      <c r="F9" s="16">
        <v>18.57</v>
      </c>
      <c r="G9" s="17">
        <v>0.33</v>
      </c>
      <c r="H9" s="18"/>
      <c r="I9" s="16" t="s">
        <v>18</v>
      </c>
      <c r="J9" s="45"/>
      <c r="K9" s="16" t="s">
        <v>18</v>
      </c>
    </row>
    <row r="10" s="2" customFormat="1" ht="18.75" customHeight="1" spans="1:11">
      <c r="A10" s="28"/>
      <c r="B10" s="20"/>
      <c r="C10" s="21"/>
      <c r="D10" s="29" t="s">
        <v>215</v>
      </c>
      <c r="E10" s="30"/>
      <c r="F10" s="30"/>
      <c r="G10" s="31"/>
      <c r="H10" s="32"/>
      <c r="I10" s="30" t="s">
        <v>18</v>
      </c>
      <c r="J10" s="30"/>
      <c r="K10" s="30" t="s">
        <v>18</v>
      </c>
    </row>
    <row r="11" s="2" customFormat="1" ht="18.95" customHeight="1" spans="1:11">
      <c r="A11" s="19" t="s">
        <v>21</v>
      </c>
      <c r="B11" s="11" t="s">
        <v>22</v>
      </c>
      <c r="C11" s="11"/>
      <c r="D11" s="11"/>
      <c r="E11" s="11"/>
      <c r="F11" s="11"/>
      <c r="G11" s="11" t="s">
        <v>23</v>
      </c>
      <c r="H11" s="11"/>
      <c r="I11" s="11"/>
      <c r="J11" s="11"/>
      <c r="K11" s="11"/>
    </row>
    <row r="12" s="2" customFormat="1" ht="90.95" customHeight="1" spans="1:11">
      <c r="A12" s="33"/>
      <c r="B12" s="11" t="s">
        <v>216</v>
      </c>
      <c r="C12" s="11"/>
      <c r="D12" s="11"/>
      <c r="E12" s="11"/>
      <c r="F12" s="11"/>
      <c r="G12" s="11" t="s">
        <v>217</v>
      </c>
      <c r="H12" s="11"/>
      <c r="I12" s="11"/>
      <c r="J12" s="11"/>
      <c r="K12" s="11"/>
    </row>
    <row r="13" s="3" customFormat="1" ht="27.95" customHeight="1" spans="1:11">
      <c r="A13" s="34" t="s">
        <v>25</v>
      </c>
      <c r="B13" s="34" t="s">
        <v>26</v>
      </c>
      <c r="C13" s="11" t="s">
        <v>27</v>
      </c>
      <c r="D13" s="11" t="s">
        <v>28</v>
      </c>
      <c r="E13" s="11"/>
      <c r="F13" s="12" t="s">
        <v>29</v>
      </c>
      <c r="G13" s="11" t="s">
        <v>30</v>
      </c>
      <c r="H13" s="11" t="s">
        <v>13</v>
      </c>
      <c r="I13" s="11" t="s">
        <v>15</v>
      </c>
      <c r="J13" s="9" t="s">
        <v>31</v>
      </c>
      <c r="K13" s="12"/>
    </row>
    <row r="14" s="2" customFormat="1" ht="24.95" customHeight="1" spans="1:11">
      <c r="A14" s="35"/>
      <c r="B14" s="34" t="s">
        <v>32</v>
      </c>
      <c r="C14" s="34" t="s">
        <v>33</v>
      </c>
      <c r="D14" s="22" t="s">
        <v>218</v>
      </c>
      <c r="E14" s="36"/>
      <c r="F14" s="11" t="s">
        <v>35</v>
      </c>
      <c r="G14" s="11" t="s">
        <v>35</v>
      </c>
      <c r="H14" s="34">
        <v>15</v>
      </c>
      <c r="I14" s="34">
        <v>5</v>
      </c>
      <c r="J14" s="13" t="s">
        <v>219</v>
      </c>
      <c r="K14" s="37"/>
    </row>
    <row r="15" s="2" customFormat="1" ht="18.75" customHeight="1" spans="1:11">
      <c r="A15" s="35"/>
      <c r="B15" s="35"/>
      <c r="C15" s="35"/>
      <c r="D15" s="22" t="s">
        <v>220</v>
      </c>
      <c r="E15" s="36"/>
      <c r="F15" s="11" t="s">
        <v>35</v>
      </c>
      <c r="G15" s="11" t="s">
        <v>35</v>
      </c>
      <c r="H15" s="35"/>
      <c r="I15" s="35"/>
      <c r="J15" s="19"/>
      <c r="K15" s="38"/>
    </row>
    <row r="16" s="2" customFormat="1" ht="18.75" customHeight="1" spans="1:11">
      <c r="A16" s="35"/>
      <c r="B16" s="35"/>
      <c r="C16" s="35"/>
      <c r="D16" s="22" t="s">
        <v>221</v>
      </c>
      <c r="E16" s="36"/>
      <c r="F16" s="11" t="s">
        <v>222</v>
      </c>
      <c r="G16" s="11" t="s">
        <v>222</v>
      </c>
      <c r="H16" s="39"/>
      <c r="I16" s="39"/>
      <c r="J16" s="19"/>
      <c r="K16" s="38"/>
    </row>
    <row r="17" s="2" customFormat="1" ht="24.95" customHeight="1" spans="1:11">
      <c r="A17" s="35"/>
      <c r="B17" s="35"/>
      <c r="C17" s="34" t="s">
        <v>60</v>
      </c>
      <c r="D17" s="22" t="s">
        <v>223</v>
      </c>
      <c r="E17" s="36"/>
      <c r="F17" s="11" t="s">
        <v>62</v>
      </c>
      <c r="G17" s="11" t="s">
        <v>62</v>
      </c>
      <c r="H17" s="11">
        <v>10</v>
      </c>
      <c r="I17" s="11">
        <v>10</v>
      </c>
      <c r="J17" s="19"/>
      <c r="K17" s="38"/>
    </row>
    <row r="18" s="2" customFormat="1" ht="26.1" customHeight="1" spans="1:11">
      <c r="A18" s="35"/>
      <c r="B18" s="35"/>
      <c r="C18" s="34" t="s">
        <v>63</v>
      </c>
      <c r="D18" s="22" t="s">
        <v>224</v>
      </c>
      <c r="E18" s="36"/>
      <c r="F18" s="11" t="s">
        <v>225</v>
      </c>
      <c r="G18" s="11" t="s">
        <v>225</v>
      </c>
      <c r="H18" s="11">
        <v>10</v>
      </c>
      <c r="I18" s="11">
        <v>10</v>
      </c>
      <c r="J18" s="19"/>
      <c r="K18" s="38"/>
    </row>
    <row r="19" s="2" customFormat="1" ht="26.1" customHeight="1" spans="1:11">
      <c r="A19" s="35"/>
      <c r="B19" s="35"/>
      <c r="C19" s="34" t="s">
        <v>65</v>
      </c>
      <c r="D19" s="22" t="s">
        <v>218</v>
      </c>
      <c r="E19" s="36"/>
      <c r="F19" s="11" t="s">
        <v>226</v>
      </c>
      <c r="G19" s="34" t="s">
        <v>227</v>
      </c>
      <c r="H19" s="34">
        <v>15</v>
      </c>
      <c r="I19" s="34">
        <v>1</v>
      </c>
      <c r="J19" s="19"/>
      <c r="K19" s="38"/>
    </row>
    <row r="20" s="2" customFormat="1" ht="18.75" customHeight="1" spans="1:11">
      <c r="A20" s="35"/>
      <c r="B20" s="35"/>
      <c r="C20" s="35"/>
      <c r="D20" s="22" t="s">
        <v>220</v>
      </c>
      <c r="E20" s="36"/>
      <c r="F20" s="11" t="s">
        <v>226</v>
      </c>
      <c r="G20" s="35"/>
      <c r="H20" s="35"/>
      <c r="I20" s="35"/>
      <c r="J20" s="19"/>
      <c r="K20" s="38"/>
    </row>
    <row r="21" s="2" customFormat="1" ht="24" customHeight="1" spans="1:11">
      <c r="A21" s="35"/>
      <c r="B21" s="39"/>
      <c r="C21" s="35"/>
      <c r="D21" s="22" t="s">
        <v>221</v>
      </c>
      <c r="E21" s="36"/>
      <c r="F21" s="11" t="s">
        <v>228</v>
      </c>
      <c r="G21" s="39"/>
      <c r="H21" s="39"/>
      <c r="I21" s="39"/>
      <c r="J21" s="33"/>
      <c r="K21" s="43"/>
    </row>
    <row r="22" s="2" customFormat="1" ht="42.95" customHeight="1" spans="1:11">
      <c r="A22" s="35"/>
      <c r="B22" s="11" t="s">
        <v>209</v>
      </c>
      <c r="C22" s="34" t="s">
        <v>67</v>
      </c>
      <c r="D22" s="22" t="s">
        <v>229</v>
      </c>
      <c r="E22" s="36"/>
      <c r="F22" s="11" t="s">
        <v>230</v>
      </c>
      <c r="G22" s="11" t="s">
        <v>230</v>
      </c>
      <c r="H22" s="11">
        <v>15</v>
      </c>
      <c r="I22" s="11">
        <v>15</v>
      </c>
      <c r="J22" s="9"/>
      <c r="K22" s="12"/>
    </row>
    <row r="23" s="2" customFormat="1" ht="48" customHeight="1" spans="1:11">
      <c r="A23" s="35"/>
      <c r="B23" s="11"/>
      <c r="C23" s="34" t="s">
        <v>70</v>
      </c>
      <c r="D23" s="22" t="s">
        <v>231</v>
      </c>
      <c r="E23" s="36"/>
      <c r="F23" s="11" t="s">
        <v>128</v>
      </c>
      <c r="G23" s="11" t="s">
        <v>128</v>
      </c>
      <c r="H23" s="11">
        <v>15</v>
      </c>
      <c r="I23" s="11">
        <v>15</v>
      </c>
      <c r="J23" s="9"/>
      <c r="K23" s="12"/>
    </row>
    <row r="24" s="2" customFormat="1" ht="63" customHeight="1" spans="1:11">
      <c r="A24" s="35"/>
      <c r="B24" s="34" t="s">
        <v>73</v>
      </c>
      <c r="C24" s="34" t="s">
        <v>74</v>
      </c>
      <c r="D24" s="22" t="s">
        <v>232</v>
      </c>
      <c r="E24" s="36"/>
      <c r="F24" s="11" t="s">
        <v>76</v>
      </c>
      <c r="G24" s="11" t="s">
        <v>76</v>
      </c>
      <c r="H24" s="11">
        <v>10</v>
      </c>
      <c r="I24" s="11">
        <v>10</v>
      </c>
      <c r="J24" s="9"/>
      <c r="K24" s="12"/>
    </row>
    <row r="25" s="2" customFormat="1" ht="27.95" customHeight="1" spans="1:11">
      <c r="A25" s="22" t="s">
        <v>77</v>
      </c>
      <c r="B25" s="44"/>
      <c r="C25" s="44"/>
      <c r="D25" s="44"/>
      <c r="E25" s="44"/>
      <c r="F25" s="44"/>
      <c r="G25" s="36"/>
      <c r="H25" s="11">
        <v>100</v>
      </c>
      <c r="I25" s="11">
        <v>67.8</v>
      </c>
      <c r="J25" s="9"/>
      <c r="K25" s="12"/>
    </row>
    <row r="26" ht="30" customHeight="1"/>
  </sheetData>
  <mergeCells count="4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J22:K22"/>
    <mergeCell ref="D23:E23"/>
    <mergeCell ref="J23:K23"/>
    <mergeCell ref="D24:E24"/>
    <mergeCell ref="J24:K24"/>
    <mergeCell ref="A25:G25"/>
    <mergeCell ref="J25:K25"/>
    <mergeCell ref="A11:A12"/>
    <mergeCell ref="A13:A24"/>
    <mergeCell ref="B14:B21"/>
    <mergeCell ref="B22:B23"/>
    <mergeCell ref="C14:C16"/>
    <mergeCell ref="C19:C21"/>
    <mergeCell ref="G19:G21"/>
    <mergeCell ref="H14:H16"/>
    <mergeCell ref="H19:H21"/>
    <mergeCell ref="I14:I16"/>
    <mergeCell ref="I19:I21"/>
    <mergeCell ref="J14:K21"/>
    <mergeCell ref="A6:C10"/>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opLeftCell="A17" workbookViewId="0">
      <selection activeCell="O8" sqref="O8"/>
    </sheetView>
  </sheetViews>
  <sheetFormatPr defaultColWidth="9" defaultRowHeight="12"/>
  <cols>
    <col min="1" max="1" width="4.25" style="4" customWidth="1"/>
    <col min="2" max="2" width="5.63333333333333" style="4" customWidth="1"/>
    <col min="3" max="3" width="5.5" style="4" customWidth="1"/>
    <col min="4" max="4" width="15.6333333333333" style="4" customWidth="1"/>
    <col min="5" max="5" width="8.38333333333333" style="4" customWidth="1"/>
    <col min="6" max="6" width="11.1333333333333" style="4" customWidth="1"/>
    <col min="7" max="7" width="10.8833333333333" style="4" customWidth="1"/>
    <col min="8" max="9" width="5.5" style="4" customWidth="1"/>
    <col min="10" max="10" width="6.38333333333333" style="4" customWidth="1"/>
    <col min="11" max="11" width="7.5" style="4" customWidth="1"/>
    <col min="12" max="14" width="9" style="4"/>
    <col min="15" max="15" width="10.3833333333333" style="4"/>
    <col min="16" max="16384" width="9" style="4"/>
  </cols>
  <sheetData>
    <row r="1" ht="16.5" customHeight="1" spans="1:11">
      <c r="A1" s="5" t="s">
        <v>0</v>
      </c>
      <c r="B1" s="5"/>
      <c r="C1" s="6"/>
      <c r="D1" s="6"/>
    </row>
    <row r="2" ht="20.25" customHeight="1" spans="1:11">
      <c r="A2" s="7" t="s">
        <v>1</v>
      </c>
      <c r="B2" s="7"/>
      <c r="C2" s="7"/>
      <c r="D2" s="7"/>
      <c r="E2" s="7"/>
      <c r="F2" s="7"/>
      <c r="G2" s="7"/>
      <c r="H2" s="7"/>
      <c r="I2" s="7"/>
      <c r="J2" s="7"/>
      <c r="K2" s="7"/>
    </row>
    <row r="3" s="1" customFormat="1" ht="14.25" customHeight="1" spans="1:11">
      <c r="A3" s="8" t="s">
        <v>2</v>
      </c>
      <c r="B3" s="8"/>
      <c r="C3" s="8"/>
      <c r="D3" s="8"/>
      <c r="E3" s="8"/>
      <c r="F3" s="8"/>
      <c r="G3" s="8"/>
      <c r="H3" s="8"/>
      <c r="I3" s="8"/>
      <c r="J3" s="8"/>
      <c r="K3" s="8"/>
    </row>
    <row r="4" s="2" customFormat="1" ht="18.75" customHeight="1" spans="1:11">
      <c r="A4" s="9" t="s">
        <v>3</v>
      </c>
      <c r="B4" s="10"/>
      <c r="C4" s="10"/>
      <c r="D4" s="11" t="s">
        <v>233</v>
      </c>
      <c r="E4" s="11"/>
      <c r="F4" s="11"/>
      <c r="G4" s="11"/>
      <c r="H4" s="11"/>
      <c r="I4" s="11"/>
      <c r="J4" s="11"/>
      <c r="K4" s="11"/>
    </row>
    <row r="5" s="2" customFormat="1" ht="27.95" customHeight="1" spans="1:11">
      <c r="A5" s="9" t="s">
        <v>5</v>
      </c>
      <c r="B5" s="10"/>
      <c r="C5" s="10"/>
      <c r="D5" s="9" t="s">
        <v>6</v>
      </c>
      <c r="E5" s="10"/>
      <c r="F5" s="10"/>
      <c r="G5" s="11" t="s">
        <v>7</v>
      </c>
      <c r="H5" s="11"/>
      <c r="I5" s="10" t="s">
        <v>8</v>
      </c>
      <c r="J5" s="10"/>
      <c r="K5" s="12"/>
    </row>
    <row r="6" s="2" customFormat="1" ht="27" customHeight="1" spans="1:11">
      <c r="A6" s="13" t="s">
        <v>9</v>
      </c>
      <c r="B6" s="14"/>
      <c r="C6" s="15"/>
      <c r="D6" s="9"/>
      <c r="E6" s="16" t="s">
        <v>10</v>
      </c>
      <c r="F6" s="16" t="s">
        <v>11</v>
      </c>
      <c r="G6" s="17" t="s">
        <v>12</v>
      </c>
      <c r="H6" s="18"/>
      <c r="I6" s="16" t="s">
        <v>13</v>
      </c>
      <c r="J6" s="16" t="s">
        <v>14</v>
      </c>
      <c r="K6" s="16" t="s">
        <v>15</v>
      </c>
    </row>
    <row r="7" s="2" customFormat="1" ht="27" customHeight="1" spans="1:11">
      <c r="A7" s="19"/>
      <c r="B7" s="20"/>
      <c r="C7" s="21"/>
      <c r="D7" s="22" t="s">
        <v>16</v>
      </c>
      <c r="E7" s="16">
        <v>0.24</v>
      </c>
      <c r="F7" s="16">
        <v>0.24</v>
      </c>
      <c r="G7" s="17">
        <v>0.24</v>
      </c>
      <c r="H7" s="18"/>
      <c r="I7" s="16">
        <v>10</v>
      </c>
      <c r="J7" s="23">
        <v>1</v>
      </c>
      <c r="K7" s="16">
        <v>10</v>
      </c>
    </row>
    <row r="8" s="2" customFormat="1" ht="27.75" customHeight="1" spans="1:11">
      <c r="A8" s="24"/>
      <c r="B8" s="20"/>
      <c r="C8" s="21"/>
      <c r="D8" s="22" t="s">
        <v>17</v>
      </c>
      <c r="E8" s="16"/>
      <c r="F8" s="16"/>
      <c r="G8" s="17"/>
      <c r="H8" s="18"/>
      <c r="I8" s="16" t="s">
        <v>18</v>
      </c>
      <c r="J8" s="23"/>
      <c r="K8" s="16" t="s">
        <v>18</v>
      </c>
    </row>
    <row r="9" s="2" customFormat="1" ht="18.75" customHeight="1" spans="1:11">
      <c r="A9" s="24"/>
      <c r="B9" s="20"/>
      <c r="C9" s="21"/>
      <c r="D9" s="9" t="s">
        <v>19</v>
      </c>
      <c r="E9" s="16">
        <v>0.24</v>
      </c>
      <c r="F9" s="16">
        <v>0.24</v>
      </c>
      <c r="G9" s="17">
        <v>0.24</v>
      </c>
      <c r="H9" s="18"/>
      <c r="I9" s="16" t="s">
        <v>18</v>
      </c>
      <c r="J9" s="16"/>
      <c r="K9" s="16" t="s">
        <v>18</v>
      </c>
    </row>
    <row r="10" s="2" customFormat="1" ht="24" customHeight="1" spans="1:11">
      <c r="A10" s="28"/>
      <c r="B10" s="20"/>
      <c r="C10" s="21"/>
      <c r="D10" s="29" t="s">
        <v>234</v>
      </c>
      <c r="E10" s="30"/>
      <c r="F10" s="30"/>
      <c r="G10" s="31"/>
      <c r="H10" s="32"/>
      <c r="I10" s="30" t="s">
        <v>18</v>
      </c>
      <c r="J10" s="30"/>
      <c r="K10" s="30" t="s">
        <v>18</v>
      </c>
    </row>
    <row r="11" s="2" customFormat="1" ht="24" customHeight="1" spans="1:11">
      <c r="A11" s="19" t="s">
        <v>21</v>
      </c>
      <c r="B11" s="11" t="s">
        <v>22</v>
      </c>
      <c r="C11" s="11"/>
      <c r="D11" s="11"/>
      <c r="E11" s="11"/>
      <c r="F11" s="11"/>
      <c r="G11" s="11" t="s">
        <v>23</v>
      </c>
      <c r="H11" s="11"/>
      <c r="I11" s="11"/>
      <c r="J11" s="11"/>
      <c r="K11" s="11"/>
    </row>
    <row r="12" s="2" customFormat="1" ht="72" customHeight="1" spans="1:11">
      <c r="A12" s="33"/>
      <c r="B12" s="11" t="s">
        <v>235</v>
      </c>
      <c r="C12" s="11"/>
      <c r="D12" s="11"/>
      <c r="E12" s="11"/>
      <c r="F12" s="11"/>
      <c r="G12" s="11" t="s">
        <v>236</v>
      </c>
      <c r="H12" s="11"/>
      <c r="I12" s="11"/>
      <c r="J12" s="11"/>
      <c r="K12" s="11"/>
    </row>
    <row r="13" s="3" customFormat="1" ht="27.95" customHeight="1" spans="1:11">
      <c r="A13" s="34" t="s">
        <v>25</v>
      </c>
      <c r="B13" s="34" t="s">
        <v>26</v>
      </c>
      <c r="C13" s="11" t="s">
        <v>27</v>
      </c>
      <c r="D13" s="11" t="s">
        <v>28</v>
      </c>
      <c r="E13" s="11"/>
      <c r="F13" s="12" t="s">
        <v>29</v>
      </c>
      <c r="G13" s="11" t="s">
        <v>30</v>
      </c>
      <c r="H13" s="11" t="s">
        <v>13</v>
      </c>
      <c r="I13" s="11" t="s">
        <v>15</v>
      </c>
      <c r="J13" s="9" t="s">
        <v>31</v>
      </c>
      <c r="K13" s="12"/>
    </row>
    <row r="14" s="2" customFormat="1" ht="27.95" customHeight="1" spans="1:11">
      <c r="A14" s="35"/>
      <c r="B14" s="34" t="s">
        <v>32</v>
      </c>
      <c r="C14" s="34" t="s">
        <v>33</v>
      </c>
      <c r="D14" s="22" t="s">
        <v>237</v>
      </c>
      <c r="E14" s="36"/>
      <c r="F14" s="11" t="s">
        <v>35</v>
      </c>
      <c r="G14" s="11" t="s">
        <v>35</v>
      </c>
      <c r="H14" s="11">
        <v>5</v>
      </c>
      <c r="I14" s="11">
        <v>5</v>
      </c>
      <c r="J14" s="13" t="s">
        <v>238</v>
      </c>
      <c r="K14" s="37"/>
    </row>
    <row r="15" s="2" customFormat="1" ht="18.75" customHeight="1" spans="1:11">
      <c r="A15" s="35"/>
      <c r="B15" s="35"/>
      <c r="C15" s="35"/>
      <c r="D15" s="22" t="s">
        <v>239</v>
      </c>
      <c r="E15" s="36"/>
      <c r="F15" s="11" t="s">
        <v>35</v>
      </c>
      <c r="G15" s="11" t="s">
        <v>35</v>
      </c>
      <c r="H15" s="11">
        <v>5</v>
      </c>
      <c r="I15" s="11">
        <v>5</v>
      </c>
      <c r="J15" s="19"/>
      <c r="K15" s="38"/>
    </row>
    <row r="16" s="2" customFormat="1" ht="18.75" customHeight="1" spans="1:11">
      <c r="A16" s="35"/>
      <c r="B16" s="35"/>
      <c r="C16" s="35"/>
      <c r="D16" s="22" t="s">
        <v>240</v>
      </c>
      <c r="E16" s="36"/>
      <c r="F16" s="11" t="s">
        <v>35</v>
      </c>
      <c r="G16" s="11" t="s">
        <v>35</v>
      </c>
      <c r="H16" s="11">
        <v>5</v>
      </c>
      <c r="I16" s="11">
        <v>5</v>
      </c>
      <c r="J16" s="19"/>
      <c r="K16" s="38"/>
    </row>
    <row r="17" s="2" customFormat="1" ht="30" customHeight="1" spans="1:11">
      <c r="A17" s="35"/>
      <c r="B17" s="35"/>
      <c r="C17" s="34" t="s">
        <v>60</v>
      </c>
      <c r="D17" s="22" t="s">
        <v>241</v>
      </c>
      <c r="E17" s="36"/>
      <c r="F17" s="11" t="s">
        <v>242</v>
      </c>
      <c r="G17" s="11" t="s">
        <v>242</v>
      </c>
      <c r="H17" s="11">
        <v>10</v>
      </c>
      <c r="I17" s="11">
        <v>10</v>
      </c>
      <c r="J17" s="19"/>
      <c r="K17" s="38"/>
    </row>
    <row r="18" s="2" customFormat="1" ht="27.95" customHeight="1" spans="1:11">
      <c r="A18" s="35"/>
      <c r="B18" s="35"/>
      <c r="C18" s="34" t="s">
        <v>63</v>
      </c>
      <c r="D18" s="22" t="s">
        <v>64</v>
      </c>
      <c r="E18" s="36"/>
      <c r="F18" s="102">
        <v>45597</v>
      </c>
      <c r="G18" s="102">
        <v>45597</v>
      </c>
      <c r="H18" s="11">
        <v>10</v>
      </c>
      <c r="I18" s="11">
        <v>10</v>
      </c>
      <c r="J18" s="33"/>
      <c r="K18" s="43"/>
    </row>
    <row r="19" s="2" customFormat="1" ht="27" customHeight="1" spans="1:11">
      <c r="A19" s="35"/>
      <c r="B19" s="35"/>
      <c r="C19" s="34" t="s">
        <v>65</v>
      </c>
      <c r="D19" s="22" t="s">
        <v>237</v>
      </c>
      <c r="E19" s="36"/>
      <c r="F19" s="11" t="s">
        <v>243</v>
      </c>
      <c r="G19" s="11" t="s">
        <v>243</v>
      </c>
      <c r="H19" s="11">
        <v>5</v>
      </c>
      <c r="I19" s="11">
        <v>5</v>
      </c>
      <c r="J19" s="9"/>
      <c r="K19" s="12"/>
    </row>
    <row r="20" s="2" customFormat="1" ht="26.1" customHeight="1" spans="1:11">
      <c r="A20" s="35"/>
      <c r="B20" s="35"/>
      <c r="C20" s="35"/>
      <c r="D20" s="22" t="s">
        <v>239</v>
      </c>
      <c r="E20" s="36"/>
      <c r="F20" s="11" t="s">
        <v>244</v>
      </c>
      <c r="G20" s="11" t="s">
        <v>244</v>
      </c>
      <c r="H20" s="11">
        <v>5</v>
      </c>
      <c r="I20" s="11">
        <v>5</v>
      </c>
      <c r="J20" s="9"/>
      <c r="K20" s="12"/>
    </row>
    <row r="21" s="2" customFormat="1" ht="27.95" customHeight="1" spans="1:11">
      <c r="A21" s="35"/>
      <c r="B21" s="39"/>
      <c r="C21" s="35"/>
      <c r="D21" s="22" t="s">
        <v>240</v>
      </c>
      <c r="E21" s="36"/>
      <c r="F21" s="11" t="s">
        <v>245</v>
      </c>
      <c r="G21" s="11" t="s">
        <v>245</v>
      </c>
      <c r="H21" s="11">
        <v>5</v>
      </c>
      <c r="I21" s="11">
        <v>5</v>
      </c>
      <c r="J21" s="9"/>
      <c r="K21" s="12"/>
    </row>
    <row r="22" s="2" customFormat="1" ht="39.95" customHeight="1" spans="1:11">
      <c r="A22" s="35"/>
      <c r="B22" s="11" t="s">
        <v>209</v>
      </c>
      <c r="C22" s="34" t="s">
        <v>67</v>
      </c>
      <c r="D22" s="22" t="s">
        <v>246</v>
      </c>
      <c r="E22" s="36"/>
      <c r="F22" s="11" t="s">
        <v>247</v>
      </c>
      <c r="G22" s="11" t="s">
        <v>247</v>
      </c>
      <c r="H22" s="11">
        <v>15</v>
      </c>
      <c r="I22" s="11">
        <v>15</v>
      </c>
      <c r="J22" s="9"/>
      <c r="K22" s="12"/>
    </row>
    <row r="23" s="2" customFormat="1" ht="54.95" customHeight="1" spans="1:11">
      <c r="A23" s="35"/>
      <c r="B23" s="11"/>
      <c r="C23" s="34" t="s">
        <v>70</v>
      </c>
      <c r="D23" s="22" t="s">
        <v>248</v>
      </c>
      <c r="E23" s="36"/>
      <c r="F23" s="11" t="s">
        <v>247</v>
      </c>
      <c r="G23" s="11" t="s">
        <v>247</v>
      </c>
      <c r="H23" s="11">
        <v>15</v>
      </c>
      <c r="I23" s="11">
        <v>15</v>
      </c>
      <c r="J23" s="9"/>
      <c r="K23" s="12"/>
    </row>
    <row r="24" s="2" customFormat="1" ht="60.95" customHeight="1" spans="1:11">
      <c r="A24" s="35"/>
      <c r="B24" s="34" t="s">
        <v>73</v>
      </c>
      <c r="C24" s="34" t="s">
        <v>74</v>
      </c>
      <c r="D24" s="22" t="s">
        <v>75</v>
      </c>
      <c r="E24" s="36"/>
      <c r="F24" s="11" t="s">
        <v>76</v>
      </c>
      <c r="G24" s="11" t="s">
        <v>76</v>
      </c>
      <c r="H24" s="11">
        <v>10</v>
      </c>
      <c r="I24" s="11">
        <v>10</v>
      </c>
      <c r="J24" s="9"/>
      <c r="K24" s="12"/>
    </row>
    <row r="25" s="2" customFormat="1" ht="20.25" customHeight="1" spans="1:11">
      <c r="A25" s="22" t="s">
        <v>77</v>
      </c>
      <c r="B25" s="44"/>
      <c r="C25" s="44"/>
      <c r="D25" s="44"/>
      <c r="E25" s="44"/>
      <c r="F25" s="44"/>
      <c r="G25" s="36"/>
      <c r="H25" s="11">
        <v>100</v>
      </c>
      <c r="I25" s="11">
        <v>100</v>
      </c>
      <c r="J25" s="9"/>
      <c r="K25" s="12"/>
    </row>
    <row r="26" ht="5.25" customHeight="1"/>
  </sheetData>
  <mergeCells count="4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21"/>
    <mergeCell ref="B22:B23"/>
    <mergeCell ref="C14:C16"/>
    <mergeCell ref="C19:C21"/>
    <mergeCell ref="J14:K18"/>
    <mergeCell ref="A6:C10"/>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opLeftCell="A18" workbookViewId="0">
      <selection activeCell="N19" sqref="N19"/>
    </sheetView>
  </sheetViews>
  <sheetFormatPr defaultColWidth="9" defaultRowHeight="12"/>
  <cols>
    <col min="1" max="1" width="4.25" style="4" customWidth="1"/>
    <col min="2" max="2" width="5.13333333333333" style="4" customWidth="1"/>
    <col min="3" max="3" width="7.5" style="4" customWidth="1"/>
    <col min="4" max="4" width="12.1333333333333" style="4" customWidth="1"/>
    <col min="5" max="5" width="9" style="4" customWidth="1"/>
    <col min="6" max="6" width="11.3833333333333" style="4" customWidth="1"/>
    <col min="7" max="7" width="9.75" style="4" customWidth="1"/>
    <col min="8" max="9" width="5.5" style="4" customWidth="1"/>
    <col min="10" max="10" width="6.38333333333333" style="4" customWidth="1"/>
    <col min="11" max="11" width="7.5" style="4" customWidth="1"/>
    <col min="12" max="13" width="9" style="4"/>
    <col min="14" max="14" width="11.3833333333333" style="4"/>
    <col min="15" max="16" width="9" style="4"/>
    <col min="17" max="17" width="11.25" style="4"/>
    <col min="18" max="16384" width="9" style="4"/>
  </cols>
  <sheetData>
    <row r="1" ht="16.5" customHeight="1" spans="1:11">
      <c r="A1" s="5" t="s">
        <v>0</v>
      </c>
      <c r="B1" s="5"/>
      <c r="C1" s="6"/>
      <c r="D1" s="6"/>
    </row>
    <row r="2" ht="20.25" customHeight="1" spans="1:11">
      <c r="A2" s="7" t="s">
        <v>1</v>
      </c>
      <c r="B2" s="7"/>
      <c r="C2" s="7"/>
      <c r="D2" s="7"/>
      <c r="E2" s="7"/>
      <c r="F2" s="7"/>
      <c r="G2" s="7"/>
      <c r="H2" s="7"/>
      <c r="I2" s="7"/>
      <c r="J2" s="7"/>
      <c r="K2" s="7"/>
    </row>
    <row r="3" s="1" customFormat="1" ht="14.25" customHeight="1" spans="1:11">
      <c r="A3" s="8" t="s">
        <v>2</v>
      </c>
      <c r="B3" s="8"/>
      <c r="C3" s="8"/>
      <c r="D3" s="8"/>
      <c r="E3" s="8"/>
      <c r="F3" s="8"/>
      <c r="G3" s="8"/>
      <c r="H3" s="8"/>
      <c r="I3" s="8"/>
      <c r="J3" s="8"/>
      <c r="K3" s="8"/>
    </row>
    <row r="4" s="2" customFormat="1" ht="27.95" customHeight="1" spans="1:11">
      <c r="A4" s="9" t="s">
        <v>3</v>
      </c>
      <c r="B4" s="10"/>
      <c r="C4" s="10"/>
      <c r="D4" s="11" t="s">
        <v>249</v>
      </c>
      <c r="E4" s="11"/>
      <c r="F4" s="11"/>
      <c r="G4" s="11"/>
      <c r="H4" s="11"/>
      <c r="I4" s="11"/>
      <c r="J4" s="11"/>
      <c r="K4" s="11"/>
    </row>
    <row r="5" s="2" customFormat="1" ht="27.95" customHeight="1" spans="1:11">
      <c r="A5" s="9" t="s">
        <v>5</v>
      </c>
      <c r="B5" s="10"/>
      <c r="C5" s="10"/>
      <c r="D5" s="9" t="s">
        <v>6</v>
      </c>
      <c r="E5" s="10"/>
      <c r="F5" s="10"/>
      <c r="G5" s="11" t="s">
        <v>7</v>
      </c>
      <c r="H5" s="11"/>
      <c r="I5" s="10" t="s">
        <v>8</v>
      </c>
      <c r="J5" s="10"/>
      <c r="K5" s="12"/>
    </row>
    <row r="6" s="2" customFormat="1" ht="27.95" customHeight="1" spans="1:11">
      <c r="A6" s="13" t="s">
        <v>9</v>
      </c>
      <c r="B6" s="14"/>
      <c r="C6" s="15"/>
      <c r="D6" s="9"/>
      <c r="E6" s="16" t="s">
        <v>10</v>
      </c>
      <c r="F6" s="16" t="s">
        <v>11</v>
      </c>
      <c r="G6" s="17" t="s">
        <v>12</v>
      </c>
      <c r="H6" s="18"/>
      <c r="I6" s="16" t="s">
        <v>13</v>
      </c>
      <c r="J6" s="16" t="s">
        <v>14</v>
      </c>
      <c r="K6" s="16" t="s">
        <v>15</v>
      </c>
    </row>
    <row r="7" s="2" customFormat="1" ht="30" customHeight="1" spans="1:11">
      <c r="A7" s="19"/>
      <c r="B7" s="20"/>
      <c r="C7" s="21"/>
      <c r="D7" s="22" t="s">
        <v>16</v>
      </c>
      <c r="E7" s="16">
        <v>41.27</v>
      </c>
      <c r="F7" s="16">
        <v>41.27</v>
      </c>
      <c r="G7" s="17">
        <v>12.63</v>
      </c>
      <c r="H7" s="18"/>
      <c r="I7" s="16">
        <v>10</v>
      </c>
      <c r="J7" s="45">
        <v>0.3063</v>
      </c>
      <c r="K7" s="16">
        <v>3.1</v>
      </c>
    </row>
    <row r="8" s="2" customFormat="1" ht="27.75" customHeight="1" spans="1:11">
      <c r="A8" s="24"/>
      <c r="B8" s="20"/>
      <c r="C8" s="21"/>
      <c r="D8" s="22" t="s">
        <v>17</v>
      </c>
      <c r="E8" s="16"/>
      <c r="F8" s="16"/>
      <c r="G8" s="17"/>
      <c r="H8" s="18"/>
      <c r="I8" s="16" t="s">
        <v>18</v>
      </c>
      <c r="J8" s="16"/>
      <c r="K8" s="16" t="s">
        <v>18</v>
      </c>
    </row>
    <row r="9" s="2" customFormat="1" ht="18.75" customHeight="1" spans="1:11">
      <c r="A9" s="24"/>
      <c r="B9" s="20"/>
      <c r="C9" s="21"/>
      <c r="D9" s="9" t="s">
        <v>19</v>
      </c>
      <c r="E9" s="16">
        <v>41.27</v>
      </c>
      <c r="F9" s="16">
        <v>41.27</v>
      </c>
      <c r="G9" s="17">
        <v>12.63</v>
      </c>
      <c r="H9" s="18"/>
      <c r="I9" s="16" t="s">
        <v>18</v>
      </c>
      <c r="J9" s="45"/>
      <c r="K9" s="16" t="s">
        <v>18</v>
      </c>
    </row>
    <row r="10" s="2" customFormat="1" ht="18.75" customHeight="1" spans="1:11">
      <c r="A10" s="28"/>
      <c r="B10" s="20"/>
      <c r="C10" s="21"/>
      <c r="D10" s="29" t="s">
        <v>79</v>
      </c>
      <c r="E10" s="30"/>
      <c r="F10" s="30"/>
      <c r="G10" s="31"/>
      <c r="H10" s="32"/>
      <c r="I10" s="30" t="s">
        <v>18</v>
      </c>
      <c r="J10" s="30"/>
      <c r="K10" s="30" t="s">
        <v>18</v>
      </c>
    </row>
    <row r="11" s="2" customFormat="1" ht="30" customHeight="1" spans="1:11">
      <c r="A11" s="19" t="s">
        <v>21</v>
      </c>
      <c r="B11" s="11" t="s">
        <v>22</v>
      </c>
      <c r="C11" s="11"/>
      <c r="D11" s="11"/>
      <c r="E11" s="11"/>
      <c r="F11" s="11"/>
      <c r="G11" s="11" t="s">
        <v>23</v>
      </c>
      <c r="H11" s="11"/>
      <c r="I11" s="11"/>
      <c r="J11" s="11"/>
      <c r="K11" s="11"/>
    </row>
    <row r="12" s="2" customFormat="1" ht="132.95" customHeight="1" spans="1:11">
      <c r="A12" s="33"/>
      <c r="B12" s="11" t="s">
        <v>250</v>
      </c>
      <c r="C12" s="11"/>
      <c r="D12" s="11"/>
      <c r="E12" s="11"/>
      <c r="F12" s="11"/>
      <c r="G12" s="11" t="s">
        <v>251</v>
      </c>
      <c r="H12" s="11"/>
      <c r="I12" s="11"/>
      <c r="J12" s="11"/>
      <c r="K12" s="11"/>
    </row>
    <row r="13" s="3" customFormat="1" ht="27.95" customHeight="1" spans="1:11">
      <c r="A13" s="34" t="s">
        <v>25</v>
      </c>
      <c r="B13" s="34" t="s">
        <v>26</v>
      </c>
      <c r="C13" s="11" t="s">
        <v>27</v>
      </c>
      <c r="D13" s="11" t="s">
        <v>28</v>
      </c>
      <c r="E13" s="11"/>
      <c r="F13" s="12" t="s">
        <v>29</v>
      </c>
      <c r="G13" s="11" t="s">
        <v>30</v>
      </c>
      <c r="H13" s="11" t="s">
        <v>13</v>
      </c>
      <c r="I13" s="11" t="s">
        <v>15</v>
      </c>
      <c r="J13" s="9" t="s">
        <v>31</v>
      </c>
      <c r="K13" s="12"/>
    </row>
    <row r="14" s="2" customFormat="1" ht="27" customHeight="1" spans="1:11">
      <c r="A14" s="35"/>
      <c r="B14" s="11" t="s">
        <v>32</v>
      </c>
      <c r="C14" s="34" t="s">
        <v>33</v>
      </c>
      <c r="D14" s="22" t="s">
        <v>252</v>
      </c>
      <c r="E14" s="36"/>
      <c r="F14" s="11" t="s">
        <v>35</v>
      </c>
      <c r="G14" s="11" t="s">
        <v>174</v>
      </c>
      <c r="H14" s="11">
        <v>15</v>
      </c>
      <c r="I14" s="11">
        <v>7</v>
      </c>
      <c r="J14" s="13" t="s">
        <v>253</v>
      </c>
      <c r="K14" s="37"/>
    </row>
    <row r="15" s="2" customFormat="1" ht="27" customHeight="1" spans="1:11">
      <c r="A15" s="35"/>
      <c r="B15" s="11"/>
      <c r="C15" s="34" t="s">
        <v>60</v>
      </c>
      <c r="D15" s="22" t="s">
        <v>254</v>
      </c>
      <c r="E15" s="36"/>
      <c r="F15" s="63">
        <v>1</v>
      </c>
      <c r="G15" s="63">
        <v>1</v>
      </c>
      <c r="H15" s="11">
        <v>10</v>
      </c>
      <c r="I15" s="11">
        <v>10</v>
      </c>
      <c r="J15" s="19"/>
      <c r="K15" s="38"/>
    </row>
    <row r="16" s="2" customFormat="1" ht="27" customHeight="1" spans="1:11">
      <c r="A16" s="35"/>
      <c r="B16" s="11"/>
      <c r="C16" s="34" t="s">
        <v>63</v>
      </c>
      <c r="D16" s="22" t="s">
        <v>255</v>
      </c>
      <c r="E16" s="36"/>
      <c r="F16" s="11" t="s">
        <v>256</v>
      </c>
      <c r="G16" s="11" t="s">
        <v>256</v>
      </c>
      <c r="H16" s="11">
        <v>10</v>
      </c>
      <c r="I16" s="11">
        <v>10</v>
      </c>
      <c r="J16" s="19"/>
      <c r="K16" s="38"/>
    </row>
    <row r="17" s="2" customFormat="1" ht="27" customHeight="1" spans="1:11">
      <c r="A17" s="35"/>
      <c r="B17" s="11"/>
      <c r="C17" s="34" t="s">
        <v>65</v>
      </c>
      <c r="D17" s="40" t="s">
        <v>257</v>
      </c>
      <c r="E17" s="41"/>
      <c r="F17" s="11" t="s">
        <v>258</v>
      </c>
      <c r="G17" s="11">
        <v>30.7</v>
      </c>
      <c r="H17" s="11">
        <v>15</v>
      </c>
      <c r="I17" s="11">
        <v>4.5</v>
      </c>
      <c r="J17" s="33"/>
      <c r="K17" s="43"/>
    </row>
    <row r="18" s="2" customFormat="1" ht="39" customHeight="1" spans="1:11">
      <c r="A18" s="35"/>
      <c r="B18" s="11" t="s">
        <v>209</v>
      </c>
      <c r="C18" s="34" t="s">
        <v>67</v>
      </c>
      <c r="D18" s="40" t="s">
        <v>259</v>
      </c>
      <c r="E18" s="41"/>
      <c r="F18" s="11" t="s">
        <v>260</v>
      </c>
      <c r="G18" s="11" t="s">
        <v>260</v>
      </c>
      <c r="H18" s="11">
        <v>15</v>
      </c>
      <c r="I18" s="11">
        <v>15</v>
      </c>
      <c r="J18" s="9"/>
      <c r="K18" s="12"/>
    </row>
    <row r="19" s="2" customFormat="1" ht="53.1" customHeight="1" spans="1:11">
      <c r="A19" s="35"/>
      <c r="B19" s="11"/>
      <c r="C19" s="34" t="s">
        <v>70</v>
      </c>
      <c r="D19" s="40" t="s">
        <v>261</v>
      </c>
      <c r="E19" s="41"/>
      <c r="F19" s="11" t="s">
        <v>128</v>
      </c>
      <c r="G19" s="11" t="s">
        <v>128</v>
      </c>
      <c r="H19" s="11">
        <v>15</v>
      </c>
      <c r="I19" s="11">
        <v>15</v>
      </c>
      <c r="J19" s="9"/>
      <c r="K19" s="12"/>
    </row>
    <row r="20" s="2" customFormat="1" ht="68.1" customHeight="1" spans="1:11">
      <c r="A20" s="35"/>
      <c r="B20" s="34" t="s">
        <v>73</v>
      </c>
      <c r="C20" s="34" t="s">
        <v>74</v>
      </c>
      <c r="D20" s="40" t="s">
        <v>262</v>
      </c>
      <c r="E20" s="41"/>
      <c r="F20" s="11" t="s">
        <v>76</v>
      </c>
      <c r="G20" s="11" t="s">
        <v>76</v>
      </c>
      <c r="H20" s="11">
        <v>10</v>
      </c>
      <c r="I20" s="11">
        <v>10</v>
      </c>
      <c r="J20" s="9"/>
      <c r="K20" s="12"/>
    </row>
    <row r="21" s="2" customFormat="1" ht="27.95" customHeight="1" spans="1:11">
      <c r="A21" s="22" t="s">
        <v>77</v>
      </c>
      <c r="B21" s="44"/>
      <c r="C21" s="44"/>
      <c r="D21" s="44"/>
      <c r="E21" s="44"/>
      <c r="F21" s="44"/>
      <c r="G21" s="36"/>
      <c r="H21" s="11">
        <v>100</v>
      </c>
      <c r="I21" s="11">
        <v>74.6</v>
      </c>
      <c r="J21" s="9"/>
      <c r="K21" s="12"/>
    </row>
    <row r="22" ht="24.95" customHeight="1"/>
  </sheetData>
  <mergeCells count="3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J18:K18"/>
    <mergeCell ref="D19:E19"/>
    <mergeCell ref="J19:K19"/>
    <mergeCell ref="D20:E20"/>
    <mergeCell ref="J20:K20"/>
    <mergeCell ref="A21:G21"/>
    <mergeCell ref="J21:K21"/>
    <mergeCell ref="A11:A12"/>
    <mergeCell ref="A13:A20"/>
    <mergeCell ref="B14:B17"/>
    <mergeCell ref="B18:B19"/>
    <mergeCell ref="A6:C10"/>
    <mergeCell ref="J14:K17"/>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opLeftCell="A12" workbookViewId="0">
      <selection activeCell="O12" sqref="O12"/>
    </sheetView>
  </sheetViews>
  <sheetFormatPr defaultColWidth="9" defaultRowHeight="12"/>
  <cols>
    <col min="1" max="1" width="4.25" style="4" customWidth="1"/>
    <col min="2" max="2" width="6.63333333333333" style="4" customWidth="1"/>
    <col min="3" max="3" width="6.5" style="4" customWidth="1"/>
    <col min="4" max="4" width="15.3833333333333" style="4" customWidth="1"/>
    <col min="5" max="5" width="8" style="4" customWidth="1"/>
    <col min="6" max="6" width="10.25" style="4" customWidth="1"/>
    <col min="7" max="7" width="10.8833333333333" style="4" customWidth="1"/>
    <col min="8" max="9" width="5.5" style="4" customWidth="1"/>
    <col min="10" max="10" width="6.38333333333333" style="4" customWidth="1"/>
    <col min="11" max="11" width="8" style="4" customWidth="1"/>
    <col min="12" max="13" width="9" style="4"/>
    <col min="14" max="14" width="11.3833333333333" style="4"/>
    <col min="15" max="15" width="39.1083333333333" style="4" customWidth="1"/>
    <col min="16" max="16384" width="9" style="4"/>
  </cols>
  <sheetData>
    <row r="1" ht="16.5" customHeight="1" spans="1:11">
      <c r="A1" s="5" t="s">
        <v>0</v>
      </c>
      <c r="B1" s="5"/>
      <c r="C1" s="6"/>
      <c r="D1" s="6"/>
    </row>
    <row r="2" ht="20.25" customHeight="1" spans="1:11">
      <c r="A2" s="7" t="s">
        <v>1</v>
      </c>
      <c r="B2" s="7"/>
      <c r="C2" s="7"/>
      <c r="D2" s="7"/>
      <c r="E2" s="7"/>
      <c r="F2" s="7"/>
      <c r="G2" s="7"/>
      <c r="H2" s="7"/>
      <c r="I2" s="7"/>
      <c r="J2" s="7"/>
      <c r="K2" s="7"/>
    </row>
    <row r="3" s="1" customFormat="1" ht="14.25" customHeight="1" spans="1:11">
      <c r="A3" s="8" t="s">
        <v>2</v>
      </c>
      <c r="B3" s="8"/>
      <c r="C3" s="8"/>
      <c r="D3" s="8"/>
      <c r="E3" s="8"/>
      <c r="F3" s="8"/>
      <c r="G3" s="8"/>
      <c r="H3" s="8"/>
      <c r="I3" s="8"/>
      <c r="J3" s="8"/>
      <c r="K3" s="8"/>
    </row>
    <row r="4" s="2" customFormat="1" ht="18.75" customHeight="1" spans="1:11">
      <c r="A4" s="9" t="s">
        <v>3</v>
      </c>
      <c r="B4" s="10"/>
      <c r="C4" s="10"/>
      <c r="D4" s="11" t="s">
        <v>263</v>
      </c>
      <c r="E4" s="11"/>
      <c r="F4" s="11"/>
      <c r="G4" s="11"/>
      <c r="H4" s="11"/>
      <c r="I4" s="11"/>
      <c r="J4" s="11"/>
      <c r="K4" s="11"/>
    </row>
    <row r="5" s="2" customFormat="1" ht="18.75" customHeight="1" spans="1:11">
      <c r="A5" s="9" t="s">
        <v>5</v>
      </c>
      <c r="B5" s="10"/>
      <c r="C5" s="10"/>
      <c r="D5" s="9" t="s">
        <v>6</v>
      </c>
      <c r="E5" s="10"/>
      <c r="F5" s="10"/>
      <c r="G5" s="11" t="s">
        <v>7</v>
      </c>
      <c r="H5" s="11"/>
      <c r="I5" s="10" t="s">
        <v>8</v>
      </c>
      <c r="J5" s="10"/>
      <c r="K5" s="12"/>
    </row>
    <row r="6" s="2" customFormat="1" ht="29.1" customHeight="1" spans="1:11">
      <c r="A6" s="13" t="s">
        <v>9</v>
      </c>
      <c r="B6" s="14"/>
      <c r="C6" s="15"/>
      <c r="D6" s="9"/>
      <c r="E6" s="16" t="s">
        <v>10</v>
      </c>
      <c r="F6" s="16" t="s">
        <v>11</v>
      </c>
      <c r="G6" s="17" t="s">
        <v>12</v>
      </c>
      <c r="H6" s="18"/>
      <c r="I6" s="16" t="s">
        <v>13</v>
      </c>
      <c r="J6" s="16" t="s">
        <v>14</v>
      </c>
      <c r="K6" s="16" t="s">
        <v>15</v>
      </c>
    </row>
    <row r="7" s="2" customFormat="1" ht="27" customHeight="1" spans="1:11">
      <c r="A7" s="19"/>
      <c r="B7" s="20"/>
      <c r="C7" s="21"/>
      <c r="D7" s="22" t="s">
        <v>16</v>
      </c>
      <c r="E7" s="16">
        <v>8.16</v>
      </c>
      <c r="F7" s="16">
        <v>8.16</v>
      </c>
      <c r="G7" s="17">
        <v>5.14</v>
      </c>
      <c r="H7" s="18"/>
      <c r="I7" s="16">
        <v>10</v>
      </c>
      <c r="J7" s="23">
        <v>0.63</v>
      </c>
      <c r="K7" s="16">
        <v>6.3</v>
      </c>
    </row>
    <row r="8" s="2" customFormat="1" ht="27.75" customHeight="1" spans="1:11">
      <c r="A8" s="24"/>
      <c r="B8" s="20"/>
      <c r="C8" s="21"/>
      <c r="D8" s="22" t="s">
        <v>17</v>
      </c>
      <c r="E8" s="42"/>
      <c r="F8" s="42"/>
      <c r="G8" s="17">
        <v>0</v>
      </c>
      <c r="H8" s="18"/>
      <c r="I8" s="16" t="s">
        <v>18</v>
      </c>
      <c r="J8" s="16">
        <v>0</v>
      </c>
      <c r="K8" s="16" t="s">
        <v>18</v>
      </c>
    </row>
    <row r="9" s="2" customFormat="1" ht="27" customHeight="1" spans="1:11">
      <c r="A9" s="24"/>
      <c r="B9" s="20"/>
      <c r="C9" s="21"/>
      <c r="D9" s="9" t="s">
        <v>19</v>
      </c>
      <c r="E9" s="16">
        <v>8.16</v>
      </c>
      <c r="F9" s="16">
        <v>8.16</v>
      </c>
      <c r="G9" s="17">
        <v>5.14</v>
      </c>
      <c r="H9" s="18"/>
      <c r="I9" s="16" t="s">
        <v>18</v>
      </c>
      <c r="J9" s="16"/>
      <c r="K9" s="16" t="s">
        <v>18</v>
      </c>
    </row>
    <row r="10" s="2" customFormat="1" ht="24.95" customHeight="1" spans="1:11">
      <c r="A10" s="28"/>
      <c r="B10" s="20"/>
      <c r="C10" s="21"/>
      <c r="D10" s="29" t="s">
        <v>79</v>
      </c>
      <c r="E10" s="30"/>
      <c r="F10" s="30"/>
      <c r="G10" s="31"/>
      <c r="H10" s="32"/>
      <c r="I10" s="30" t="s">
        <v>18</v>
      </c>
      <c r="J10" s="30"/>
      <c r="K10" s="30" t="s">
        <v>18</v>
      </c>
    </row>
    <row r="11" s="2" customFormat="1" ht="27" customHeight="1" spans="1:11">
      <c r="A11" s="19" t="s">
        <v>21</v>
      </c>
      <c r="B11" s="11" t="s">
        <v>22</v>
      </c>
      <c r="C11" s="11"/>
      <c r="D11" s="11"/>
      <c r="E11" s="11"/>
      <c r="F11" s="11"/>
      <c r="G11" s="11" t="s">
        <v>23</v>
      </c>
      <c r="H11" s="11"/>
      <c r="I11" s="11"/>
      <c r="J11" s="11"/>
      <c r="K11" s="11"/>
    </row>
    <row r="12" s="2" customFormat="1" ht="93.95" customHeight="1" spans="1:11">
      <c r="A12" s="33"/>
      <c r="B12" s="11" t="s">
        <v>264</v>
      </c>
      <c r="C12" s="11"/>
      <c r="D12" s="11"/>
      <c r="E12" s="11"/>
      <c r="F12" s="11"/>
      <c r="G12" s="11" t="s">
        <v>265</v>
      </c>
      <c r="H12" s="11"/>
      <c r="I12" s="11"/>
      <c r="J12" s="11"/>
      <c r="K12" s="11"/>
    </row>
    <row r="13" s="3" customFormat="1" ht="33.95" customHeight="1" spans="1:11">
      <c r="A13" s="34" t="s">
        <v>25</v>
      </c>
      <c r="B13" s="34" t="s">
        <v>26</v>
      </c>
      <c r="C13" s="11" t="s">
        <v>27</v>
      </c>
      <c r="D13" s="11" t="s">
        <v>28</v>
      </c>
      <c r="E13" s="11"/>
      <c r="F13" s="12" t="s">
        <v>29</v>
      </c>
      <c r="G13" s="11" t="s">
        <v>30</v>
      </c>
      <c r="H13" s="11" t="s">
        <v>13</v>
      </c>
      <c r="I13" s="11" t="s">
        <v>15</v>
      </c>
      <c r="J13" s="9" t="s">
        <v>31</v>
      </c>
      <c r="K13" s="12"/>
    </row>
    <row r="14" s="2" customFormat="1" ht="30" customHeight="1" spans="1:11">
      <c r="A14" s="35"/>
      <c r="B14" s="11" t="s">
        <v>32</v>
      </c>
      <c r="C14" s="34" t="s">
        <v>33</v>
      </c>
      <c r="D14" s="22" t="s">
        <v>266</v>
      </c>
      <c r="E14" s="36"/>
      <c r="F14" s="11" t="s">
        <v>35</v>
      </c>
      <c r="G14" s="11" t="s">
        <v>35</v>
      </c>
      <c r="H14" s="34">
        <v>15</v>
      </c>
      <c r="I14" s="34">
        <v>8</v>
      </c>
      <c r="J14" s="13" t="s">
        <v>267</v>
      </c>
      <c r="K14" s="37"/>
    </row>
    <row r="15" s="2" customFormat="1" ht="30" customHeight="1" spans="1:11">
      <c r="A15" s="35"/>
      <c r="B15" s="11"/>
      <c r="C15" s="35"/>
      <c r="D15" s="22" t="s">
        <v>268</v>
      </c>
      <c r="E15" s="36"/>
      <c r="F15" s="11" t="s">
        <v>35</v>
      </c>
      <c r="G15" s="11" t="s">
        <v>35</v>
      </c>
      <c r="H15" s="39"/>
      <c r="I15" s="39"/>
      <c r="J15" s="19"/>
      <c r="K15" s="38"/>
    </row>
    <row r="16" s="2" customFormat="1" ht="30" customHeight="1" spans="1:11">
      <c r="A16" s="35"/>
      <c r="B16" s="11"/>
      <c r="C16" s="34" t="s">
        <v>60</v>
      </c>
      <c r="D16" s="22" t="s">
        <v>175</v>
      </c>
      <c r="E16" s="36"/>
      <c r="F16" s="11" t="s">
        <v>269</v>
      </c>
      <c r="G16" s="11" t="s">
        <v>269</v>
      </c>
      <c r="H16" s="11">
        <v>10</v>
      </c>
      <c r="I16" s="11">
        <v>10</v>
      </c>
      <c r="J16" s="19"/>
      <c r="K16" s="38"/>
    </row>
    <row r="17" s="2" customFormat="1" ht="30" customHeight="1" spans="1:11">
      <c r="A17" s="35"/>
      <c r="B17" s="11"/>
      <c r="C17" s="34" t="s">
        <v>63</v>
      </c>
      <c r="D17" s="22" t="s">
        <v>270</v>
      </c>
      <c r="E17" s="36"/>
      <c r="F17" s="11" t="s">
        <v>271</v>
      </c>
      <c r="G17" s="11" t="s">
        <v>271</v>
      </c>
      <c r="H17" s="11">
        <v>10</v>
      </c>
      <c r="I17" s="11">
        <v>10</v>
      </c>
      <c r="J17" s="19"/>
      <c r="K17" s="38"/>
    </row>
    <row r="18" s="2" customFormat="1" ht="24.95" customHeight="1" spans="1:11">
      <c r="A18" s="35"/>
      <c r="B18" s="11"/>
      <c r="C18" s="34" t="s">
        <v>65</v>
      </c>
      <c r="D18" s="40" t="s">
        <v>266</v>
      </c>
      <c r="E18" s="41"/>
      <c r="F18" s="11" t="s">
        <v>272</v>
      </c>
      <c r="G18" s="11" t="s">
        <v>272</v>
      </c>
      <c r="H18" s="34">
        <v>15</v>
      </c>
      <c r="I18" s="34">
        <v>8</v>
      </c>
      <c r="J18" s="19"/>
      <c r="K18" s="38"/>
    </row>
    <row r="19" s="2" customFormat="1" ht="27" customHeight="1" spans="1:11">
      <c r="A19" s="35"/>
      <c r="B19" s="11"/>
      <c r="C19" s="35"/>
      <c r="D19" s="40" t="s">
        <v>268</v>
      </c>
      <c r="E19" s="41"/>
      <c r="F19" s="11" t="s">
        <v>273</v>
      </c>
      <c r="G19" s="11" t="s">
        <v>274</v>
      </c>
      <c r="H19" s="39"/>
      <c r="I19" s="39"/>
      <c r="J19" s="19"/>
      <c r="K19" s="38"/>
    </row>
    <row r="20" s="2" customFormat="1" ht="39" customHeight="1" spans="1:11">
      <c r="A20" s="35"/>
      <c r="B20" s="11" t="s">
        <v>209</v>
      </c>
      <c r="C20" s="34" t="s">
        <v>67</v>
      </c>
      <c r="D20" s="22"/>
      <c r="E20" s="36"/>
      <c r="F20" s="11" t="s">
        <v>275</v>
      </c>
      <c r="G20" s="11" t="s">
        <v>275</v>
      </c>
      <c r="H20" s="11">
        <v>15</v>
      </c>
      <c r="I20" s="11">
        <v>15</v>
      </c>
      <c r="J20" s="19"/>
      <c r="K20" s="38"/>
    </row>
    <row r="21" s="2" customFormat="1" ht="39.95" customHeight="1" spans="1:11">
      <c r="A21" s="35"/>
      <c r="B21" s="11"/>
      <c r="C21" s="34" t="s">
        <v>70</v>
      </c>
      <c r="D21" s="40" t="s">
        <v>276</v>
      </c>
      <c r="E21" s="41"/>
      <c r="F21" s="11" t="s">
        <v>275</v>
      </c>
      <c r="G21" s="11" t="s">
        <v>275</v>
      </c>
      <c r="H21" s="11">
        <v>15</v>
      </c>
      <c r="I21" s="11">
        <v>15</v>
      </c>
      <c r="J21" s="19"/>
      <c r="K21" s="38"/>
    </row>
    <row r="22" s="2" customFormat="1" ht="51.95" customHeight="1" spans="1:11">
      <c r="A22" s="35"/>
      <c r="B22" s="34" t="s">
        <v>73</v>
      </c>
      <c r="C22" s="34" t="s">
        <v>74</v>
      </c>
      <c r="D22" s="40" t="s">
        <v>277</v>
      </c>
      <c r="E22" s="41"/>
      <c r="F22" s="11" t="s">
        <v>76</v>
      </c>
      <c r="G22" s="11" t="s">
        <v>76</v>
      </c>
      <c r="H22" s="11">
        <v>10</v>
      </c>
      <c r="I22" s="11">
        <v>10</v>
      </c>
      <c r="J22" s="33"/>
      <c r="K22" s="43"/>
    </row>
    <row r="23" s="2" customFormat="1" ht="27.95" customHeight="1" spans="1:11">
      <c r="A23" s="22" t="s">
        <v>77</v>
      </c>
      <c r="B23" s="44"/>
      <c r="C23" s="44"/>
      <c r="D23" s="44"/>
      <c r="E23" s="44"/>
      <c r="F23" s="44"/>
      <c r="G23" s="36"/>
      <c r="H23" s="11">
        <v>100</v>
      </c>
      <c r="I23" s="11">
        <f>SUM(I14:I22)+K7</f>
        <v>82.3</v>
      </c>
      <c r="J23" s="9"/>
      <c r="K23" s="12"/>
    </row>
    <row r="24" ht="5.25" customHeight="1"/>
  </sheetData>
  <mergeCells count="4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A23:G23"/>
    <mergeCell ref="J23:K23"/>
    <mergeCell ref="A11:A12"/>
    <mergeCell ref="A13:A22"/>
    <mergeCell ref="B14:B19"/>
    <mergeCell ref="B20:B21"/>
    <mergeCell ref="C14:C15"/>
    <mergeCell ref="C18:C19"/>
    <mergeCell ref="H14:H15"/>
    <mergeCell ref="H18:H19"/>
    <mergeCell ref="I14:I15"/>
    <mergeCell ref="I18:I19"/>
    <mergeCell ref="A6:C10"/>
    <mergeCell ref="J14:K22"/>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E25" sqref="E25"/>
    </sheetView>
  </sheetViews>
  <sheetFormatPr defaultColWidth="9" defaultRowHeight="12"/>
  <cols>
    <col min="1" max="1" width="4.25" style="4" customWidth="1"/>
    <col min="2" max="2" width="5.13333333333333" style="4" customWidth="1"/>
    <col min="3" max="3" width="7.5" style="4" customWidth="1"/>
    <col min="4" max="4" width="13.5" style="4" customWidth="1"/>
    <col min="5" max="5" width="8.25" style="4" customWidth="1"/>
    <col min="6" max="6" width="11.3833333333333" style="4" customWidth="1"/>
    <col min="7" max="7" width="10.8833333333333" style="4" customWidth="1"/>
    <col min="8" max="9" width="5.5" style="4" customWidth="1"/>
    <col min="10" max="10" width="7" style="4" customWidth="1"/>
    <col min="11" max="11" width="7.5" style="4" customWidth="1"/>
    <col min="12" max="16384" width="9" style="4"/>
  </cols>
  <sheetData>
    <row r="1" ht="16.5" customHeight="1" spans="1:11">
      <c r="A1" s="5" t="s">
        <v>0</v>
      </c>
      <c r="B1" s="5"/>
      <c r="C1" s="6"/>
      <c r="D1" s="6"/>
    </row>
    <row r="2" ht="20.25" customHeight="1" spans="1:11">
      <c r="A2" s="7" t="s">
        <v>1</v>
      </c>
      <c r="B2" s="7"/>
      <c r="C2" s="7"/>
      <c r="D2" s="7"/>
      <c r="E2" s="7"/>
      <c r="F2" s="7"/>
      <c r="G2" s="7"/>
      <c r="H2" s="7"/>
      <c r="I2" s="7"/>
      <c r="J2" s="7"/>
      <c r="K2" s="7"/>
    </row>
    <row r="3" s="1" customFormat="1" ht="18" customHeight="1" spans="1:11">
      <c r="A3" s="67" t="s">
        <v>2</v>
      </c>
      <c r="B3" s="67"/>
      <c r="C3" s="67"/>
      <c r="D3" s="67"/>
      <c r="E3" s="67"/>
      <c r="F3" s="67"/>
      <c r="G3" s="67"/>
      <c r="H3" s="67"/>
      <c r="I3" s="67"/>
      <c r="J3" s="67"/>
      <c r="K3" s="67"/>
    </row>
    <row r="4" s="2" customFormat="1" ht="27.95" customHeight="1" spans="1:11">
      <c r="A4" s="68" t="s">
        <v>3</v>
      </c>
      <c r="B4" s="69"/>
      <c r="C4" s="69"/>
      <c r="D4" s="70" t="s">
        <v>278</v>
      </c>
      <c r="E4" s="70"/>
      <c r="F4" s="70"/>
      <c r="G4" s="70"/>
      <c r="H4" s="70"/>
      <c r="I4" s="70"/>
      <c r="J4" s="70"/>
      <c r="K4" s="70"/>
    </row>
    <row r="5" s="2" customFormat="1" ht="27.95" customHeight="1" spans="1:11">
      <c r="A5" s="68" t="s">
        <v>5</v>
      </c>
      <c r="B5" s="69"/>
      <c r="C5" s="69"/>
      <c r="D5" s="68" t="s">
        <v>6</v>
      </c>
      <c r="E5" s="69"/>
      <c r="F5" s="69"/>
      <c r="G5" s="70" t="s">
        <v>7</v>
      </c>
      <c r="H5" s="70"/>
      <c r="I5" s="69" t="s">
        <v>8</v>
      </c>
      <c r="J5" s="69"/>
      <c r="K5" s="71"/>
    </row>
    <row r="6" s="2" customFormat="1" ht="27.95" customHeight="1" spans="1:11">
      <c r="A6" s="72" t="s">
        <v>9</v>
      </c>
      <c r="B6" s="73"/>
      <c r="C6" s="74"/>
      <c r="D6" s="68"/>
      <c r="E6" s="75" t="s">
        <v>10</v>
      </c>
      <c r="F6" s="75" t="s">
        <v>11</v>
      </c>
      <c r="G6" s="76" t="s">
        <v>12</v>
      </c>
      <c r="H6" s="77"/>
      <c r="I6" s="75" t="s">
        <v>13</v>
      </c>
      <c r="J6" s="75" t="s">
        <v>14</v>
      </c>
      <c r="K6" s="75" t="s">
        <v>15</v>
      </c>
    </row>
    <row r="7" s="2" customFormat="1" ht="27.95" customHeight="1" spans="1:11">
      <c r="A7" s="78"/>
      <c r="B7" s="79"/>
      <c r="C7" s="80"/>
      <c r="D7" s="81" t="s">
        <v>16</v>
      </c>
      <c r="E7" s="75">
        <v>9.9</v>
      </c>
      <c r="F7" s="75">
        <v>9.9</v>
      </c>
      <c r="G7" s="76">
        <v>9.9</v>
      </c>
      <c r="H7" s="77"/>
      <c r="I7" s="75">
        <v>10</v>
      </c>
      <c r="J7" s="82">
        <v>1</v>
      </c>
      <c r="K7" s="75">
        <v>10</v>
      </c>
    </row>
    <row r="8" s="2" customFormat="1" ht="27.95" customHeight="1" spans="1:11">
      <c r="A8" s="83"/>
      <c r="B8" s="79"/>
      <c r="C8" s="80"/>
      <c r="D8" s="81" t="s">
        <v>17</v>
      </c>
      <c r="E8" s="75"/>
      <c r="F8" s="75"/>
      <c r="G8" s="76"/>
      <c r="H8" s="77"/>
      <c r="I8" s="75" t="s">
        <v>18</v>
      </c>
      <c r="J8" s="82"/>
      <c r="K8" s="75" t="s">
        <v>18</v>
      </c>
    </row>
    <row r="9" s="2" customFormat="1" ht="27.95" customHeight="1" spans="1:11">
      <c r="A9" s="83"/>
      <c r="B9" s="79"/>
      <c r="C9" s="80"/>
      <c r="D9" s="68" t="s">
        <v>19</v>
      </c>
      <c r="E9" s="75">
        <v>9.9</v>
      </c>
      <c r="F9" s="75">
        <v>9.9</v>
      </c>
      <c r="G9" s="76">
        <v>9.9</v>
      </c>
      <c r="H9" s="77"/>
      <c r="I9" s="75" t="s">
        <v>18</v>
      </c>
      <c r="J9" s="82">
        <v>1</v>
      </c>
      <c r="K9" s="75" t="s">
        <v>18</v>
      </c>
    </row>
    <row r="10" s="2" customFormat="1" ht="27.95" customHeight="1" spans="1:11">
      <c r="A10" s="84"/>
      <c r="B10" s="79"/>
      <c r="C10" s="80"/>
      <c r="D10" s="85" t="s">
        <v>234</v>
      </c>
      <c r="E10" s="86"/>
      <c r="F10" s="86"/>
      <c r="G10" s="87"/>
      <c r="H10" s="88"/>
      <c r="I10" s="86" t="s">
        <v>18</v>
      </c>
      <c r="J10" s="89"/>
      <c r="K10" s="86" t="s">
        <v>18</v>
      </c>
    </row>
    <row r="11" s="2" customFormat="1" ht="27.95" customHeight="1" spans="1:11">
      <c r="A11" s="78" t="s">
        <v>21</v>
      </c>
      <c r="B11" s="70" t="s">
        <v>22</v>
      </c>
      <c r="C11" s="70"/>
      <c r="D11" s="70"/>
      <c r="E11" s="70"/>
      <c r="F11" s="70"/>
      <c r="G11" s="70" t="s">
        <v>23</v>
      </c>
      <c r="H11" s="70"/>
      <c r="I11" s="70"/>
      <c r="J11" s="70"/>
      <c r="K11" s="70"/>
    </row>
    <row r="12" s="2" customFormat="1" ht="54" customHeight="1" spans="1:11">
      <c r="A12" s="90"/>
      <c r="B12" s="70" t="s">
        <v>279</v>
      </c>
      <c r="C12" s="70"/>
      <c r="D12" s="70"/>
      <c r="E12" s="70"/>
      <c r="F12" s="70"/>
      <c r="G12" s="70" t="s">
        <v>280</v>
      </c>
      <c r="H12" s="70"/>
      <c r="I12" s="70"/>
      <c r="J12" s="70"/>
      <c r="K12" s="70"/>
    </row>
    <row r="13" s="3" customFormat="1" ht="27.95" customHeight="1" spans="1:11">
      <c r="A13" s="91" t="s">
        <v>25</v>
      </c>
      <c r="B13" s="91" t="s">
        <v>26</v>
      </c>
      <c r="C13" s="70" t="s">
        <v>27</v>
      </c>
      <c r="D13" s="70" t="s">
        <v>28</v>
      </c>
      <c r="E13" s="70"/>
      <c r="F13" s="71" t="s">
        <v>29</v>
      </c>
      <c r="G13" s="70" t="s">
        <v>30</v>
      </c>
      <c r="H13" s="70" t="s">
        <v>13</v>
      </c>
      <c r="I13" s="70" t="s">
        <v>15</v>
      </c>
      <c r="J13" s="68" t="s">
        <v>31</v>
      </c>
      <c r="K13" s="71"/>
    </row>
    <row r="14" s="2" customFormat="1" ht="27.95" customHeight="1" spans="1:11">
      <c r="A14" s="92"/>
      <c r="B14" s="70" t="s">
        <v>32</v>
      </c>
      <c r="C14" s="91" t="s">
        <v>33</v>
      </c>
      <c r="D14" s="81" t="s">
        <v>281</v>
      </c>
      <c r="E14" s="93"/>
      <c r="F14" s="70" t="s">
        <v>35</v>
      </c>
      <c r="G14" s="70" t="s">
        <v>35</v>
      </c>
      <c r="H14" s="75">
        <v>5</v>
      </c>
      <c r="I14" s="75">
        <v>5</v>
      </c>
      <c r="J14" s="72" t="s">
        <v>282</v>
      </c>
      <c r="K14" s="94"/>
    </row>
    <row r="15" s="2" customFormat="1" ht="27.95" customHeight="1" spans="1:11">
      <c r="A15" s="92"/>
      <c r="B15" s="70"/>
      <c r="C15" s="92"/>
      <c r="D15" s="81" t="s">
        <v>283</v>
      </c>
      <c r="E15" s="93"/>
      <c r="F15" s="70" t="s">
        <v>35</v>
      </c>
      <c r="G15" s="70" t="s">
        <v>174</v>
      </c>
      <c r="H15" s="75">
        <v>5</v>
      </c>
      <c r="I15" s="75">
        <v>2.5</v>
      </c>
      <c r="J15" s="78"/>
      <c r="K15" s="95"/>
    </row>
    <row r="16" s="2" customFormat="1" ht="27.95" customHeight="1" spans="1:11">
      <c r="A16" s="92"/>
      <c r="B16" s="70"/>
      <c r="C16" s="91" t="s">
        <v>60</v>
      </c>
      <c r="D16" s="81" t="s">
        <v>284</v>
      </c>
      <c r="E16" s="93"/>
      <c r="F16" s="96">
        <v>1</v>
      </c>
      <c r="G16" s="96">
        <v>1</v>
      </c>
      <c r="H16" s="75">
        <v>10</v>
      </c>
      <c r="I16" s="75">
        <v>10</v>
      </c>
      <c r="J16" s="78"/>
      <c r="K16" s="95"/>
    </row>
    <row r="17" s="2" customFormat="1" ht="27.95" customHeight="1" spans="1:11">
      <c r="A17" s="92"/>
      <c r="B17" s="70"/>
      <c r="C17" s="91" t="s">
        <v>63</v>
      </c>
      <c r="D17" s="81" t="s">
        <v>285</v>
      </c>
      <c r="E17" s="93"/>
      <c r="F17" s="97" t="s">
        <v>286</v>
      </c>
      <c r="G17" s="97" t="s">
        <v>286</v>
      </c>
      <c r="H17" s="75">
        <v>10</v>
      </c>
      <c r="I17" s="75">
        <v>10</v>
      </c>
      <c r="J17" s="78"/>
      <c r="K17" s="95"/>
    </row>
    <row r="18" s="2" customFormat="1" ht="27.95" customHeight="1" spans="1:11">
      <c r="A18" s="92"/>
      <c r="B18" s="70"/>
      <c r="C18" s="91" t="s">
        <v>65</v>
      </c>
      <c r="D18" s="98" t="s">
        <v>281</v>
      </c>
      <c r="E18" s="99"/>
      <c r="F18" s="70" t="s">
        <v>287</v>
      </c>
      <c r="G18" s="70" t="s">
        <v>287</v>
      </c>
      <c r="H18" s="75">
        <v>10</v>
      </c>
      <c r="I18" s="75">
        <v>10</v>
      </c>
      <c r="J18" s="78"/>
      <c r="K18" s="95"/>
    </row>
    <row r="19" s="2" customFormat="1" ht="27.95" customHeight="1" spans="1:11">
      <c r="A19" s="92"/>
      <c r="B19" s="70"/>
      <c r="C19" s="92"/>
      <c r="D19" s="98" t="s">
        <v>283</v>
      </c>
      <c r="E19" s="99"/>
      <c r="F19" s="70" t="s">
        <v>288</v>
      </c>
      <c r="G19" s="70" t="s">
        <v>288</v>
      </c>
      <c r="H19" s="75">
        <v>10</v>
      </c>
      <c r="I19" s="75">
        <v>10</v>
      </c>
      <c r="J19" s="78"/>
      <c r="K19" s="95"/>
    </row>
    <row r="20" s="2" customFormat="1" ht="42" customHeight="1" spans="1:11">
      <c r="A20" s="92"/>
      <c r="B20" s="70" t="s">
        <v>209</v>
      </c>
      <c r="C20" s="91" t="s">
        <v>67</v>
      </c>
      <c r="D20" s="98" t="s">
        <v>289</v>
      </c>
      <c r="E20" s="99"/>
      <c r="F20" s="70" t="s">
        <v>275</v>
      </c>
      <c r="G20" s="70" t="s">
        <v>275</v>
      </c>
      <c r="H20" s="70">
        <v>15</v>
      </c>
      <c r="I20" s="70">
        <v>15</v>
      </c>
      <c r="J20" s="78"/>
      <c r="K20" s="95"/>
    </row>
    <row r="21" s="2" customFormat="1" ht="39" customHeight="1" spans="1:11">
      <c r="A21" s="92"/>
      <c r="B21" s="70"/>
      <c r="C21" s="91" t="s">
        <v>70</v>
      </c>
      <c r="D21" s="98" t="s">
        <v>290</v>
      </c>
      <c r="E21" s="99"/>
      <c r="F21" s="70" t="s">
        <v>128</v>
      </c>
      <c r="G21" s="70" t="s">
        <v>128</v>
      </c>
      <c r="H21" s="70">
        <v>15</v>
      </c>
      <c r="I21" s="70">
        <v>15</v>
      </c>
      <c r="J21" s="78"/>
      <c r="K21" s="95"/>
    </row>
    <row r="22" s="2" customFormat="1" ht="60.95" customHeight="1" spans="1:11">
      <c r="A22" s="92"/>
      <c r="B22" s="91" t="s">
        <v>73</v>
      </c>
      <c r="C22" s="91" t="s">
        <v>74</v>
      </c>
      <c r="D22" s="98" t="s">
        <v>291</v>
      </c>
      <c r="E22" s="99"/>
      <c r="F22" s="70" t="s">
        <v>76</v>
      </c>
      <c r="G22" s="70" t="s">
        <v>76</v>
      </c>
      <c r="H22" s="70">
        <v>10</v>
      </c>
      <c r="I22" s="70">
        <v>10</v>
      </c>
      <c r="J22" s="90"/>
      <c r="K22" s="100"/>
    </row>
    <row r="23" s="2" customFormat="1" ht="26.1" customHeight="1" spans="1:11">
      <c r="A23" s="81" t="s">
        <v>77</v>
      </c>
      <c r="B23" s="101"/>
      <c r="C23" s="101"/>
      <c r="D23" s="101"/>
      <c r="E23" s="101"/>
      <c r="F23" s="101"/>
      <c r="G23" s="93"/>
      <c r="H23" s="70">
        <v>100</v>
      </c>
      <c r="I23" s="70">
        <v>97.5</v>
      </c>
      <c r="J23" s="68"/>
      <c r="K23" s="71"/>
    </row>
    <row r="24" ht="5.25" customHeight="1"/>
  </sheetData>
  <mergeCells count="3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A23:G23"/>
    <mergeCell ref="J23:K23"/>
    <mergeCell ref="A11:A12"/>
    <mergeCell ref="A13:A22"/>
    <mergeCell ref="B14:B19"/>
    <mergeCell ref="B20:B21"/>
    <mergeCell ref="C14:C15"/>
    <mergeCell ref="C18:C19"/>
    <mergeCell ref="J14:K22"/>
    <mergeCell ref="A6:C10"/>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topLeftCell="A19" workbookViewId="0">
      <selection activeCell="G12" sqref="G12:K12"/>
    </sheetView>
  </sheetViews>
  <sheetFormatPr defaultColWidth="9" defaultRowHeight="12"/>
  <cols>
    <col min="1" max="1" width="4.25" style="4" customWidth="1"/>
    <col min="2" max="2" width="5.13333333333333" style="4" customWidth="1"/>
    <col min="3" max="3" width="5.5" style="4" customWidth="1"/>
    <col min="4" max="4" width="17.6333333333333" style="4" customWidth="1"/>
    <col min="5" max="5" width="9.13333333333333" style="4" customWidth="1"/>
    <col min="6" max="6" width="11.3833333333333" style="4" customWidth="1"/>
    <col min="7" max="7" width="9" style="4" customWidth="1"/>
    <col min="8" max="9" width="5.5" style="4" customWidth="1"/>
    <col min="10" max="10" width="6.38333333333333" style="4" customWidth="1"/>
    <col min="11" max="11" width="7.5" style="4" customWidth="1"/>
    <col min="12" max="16384" width="9" style="4"/>
  </cols>
  <sheetData>
    <row r="1" ht="16.5" customHeight="1" spans="1:11">
      <c r="A1" s="5" t="s">
        <v>0</v>
      </c>
      <c r="B1" s="5"/>
      <c r="C1" s="6"/>
      <c r="D1" s="6"/>
    </row>
    <row r="2" ht="20.25" customHeight="1" spans="1:11">
      <c r="A2" s="7" t="s">
        <v>1</v>
      </c>
      <c r="B2" s="7"/>
      <c r="C2" s="7"/>
      <c r="D2" s="7"/>
      <c r="E2" s="7"/>
      <c r="F2" s="7"/>
      <c r="G2" s="7"/>
      <c r="H2" s="7"/>
      <c r="I2" s="7"/>
      <c r="J2" s="7"/>
      <c r="K2" s="7"/>
    </row>
    <row r="3" s="1" customFormat="1" ht="14.25" customHeight="1" spans="1:11">
      <c r="A3" s="8" t="s">
        <v>2</v>
      </c>
      <c r="B3" s="8"/>
      <c r="C3" s="8"/>
      <c r="D3" s="8"/>
      <c r="E3" s="8"/>
      <c r="F3" s="8"/>
      <c r="G3" s="8"/>
      <c r="H3" s="8"/>
      <c r="I3" s="8"/>
      <c r="J3" s="8"/>
      <c r="K3" s="8"/>
    </row>
    <row r="4" s="2" customFormat="1" ht="33" customHeight="1" spans="1:11">
      <c r="A4" s="9" t="s">
        <v>3</v>
      </c>
      <c r="B4" s="10"/>
      <c r="C4" s="10"/>
      <c r="D4" s="11" t="s">
        <v>292</v>
      </c>
      <c r="E4" s="11"/>
      <c r="F4" s="11"/>
      <c r="G4" s="11"/>
      <c r="H4" s="11"/>
      <c r="I4" s="11"/>
      <c r="J4" s="11"/>
      <c r="K4" s="11"/>
    </row>
    <row r="5" s="2" customFormat="1" ht="18.75" customHeight="1" spans="1:11">
      <c r="A5" s="9" t="s">
        <v>5</v>
      </c>
      <c r="B5" s="10"/>
      <c r="C5" s="10"/>
      <c r="D5" s="9" t="s">
        <v>6</v>
      </c>
      <c r="E5" s="10"/>
      <c r="F5" s="10"/>
      <c r="G5" s="11" t="s">
        <v>7</v>
      </c>
      <c r="H5" s="11"/>
      <c r="I5" s="10" t="s">
        <v>8</v>
      </c>
      <c r="J5" s="10"/>
      <c r="K5" s="12"/>
    </row>
    <row r="6" s="2" customFormat="1" ht="24.95" customHeight="1" spans="1:11">
      <c r="A6" s="13" t="s">
        <v>9</v>
      </c>
      <c r="B6" s="14"/>
      <c r="C6" s="15"/>
      <c r="D6" s="9"/>
      <c r="E6" s="16" t="s">
        <v>10</v>
      </c>
      <c r="F6" s="16" t="s">
        <v>11</v>
      </c>
      <c r="G6" s="17" t="s">
        <v>12</v>
      </c>
      <c r="H6" s="18"/>
      <c r="I6" s="16" t="s">
        <v>13</v>
      </c>
      <c r="J6" s="16" t="s">
        <v>14</v>
      </c>
      <c r="K6" s="16" t="s">
        <v>15</v>
      </c>
    </row>
    <row r="7" s="2" customFormat="1" ht="18.75" customHeight="1" spans="1:11">
      <c r="A7" s="19"/>
      <c r="B7" s="20"/>
      <c r="C7" s="21"/>
      <c r="D7" s="22" t="s">
        <v>16</v>
      </c>
      <c r="E7" s="16">
        <v>60</v>
      </c>
      <c r="F7" s="16">
        <v>60</v>
      </c>
      <c r="G7" s="17">
        <v>6.51</v>
      </c>
      <c r="H7" s="18"/>
      <c r="I7" s="16">
        <v>10</v>
      </c>
      <c r="J7" s="45">
        <v>0.1085</v>
      </c>
      <c r="K7" s="66">
        <v>1.1</v>
      </c>
    </row>
    <row r="8" s="2" customFormat="1" ht="27.75" customHeight="1" spans="1:11">
      <c r="A8" s="24"/>
      <c r="B8" s="20"/>
      <c r="C8" s="21"/>
      <c r="D8" s="22" t="s">
        <v>17</v>
      </c>
      <c r="E8" s="16">
        <v>36</v>
      </c>
      <c r="F8" s="16">
        <v>36</v>
      </c>
      <c r="G8" s="17"/>
      <c r="H8" s="18"/>
      <c r="I8" s="16" t="s">
        <v>18</v>
      </c>
      <c r="J8" s="16"/>
      <c r="K8" s="16" t="s">
        <v>18</v>
      </c>
    </row>
    <row r="9" s="2" customFormat="1" ht="18.75" customHeight="1" spans="1:11">
      <c r="A9" s="24"/>
      <c r="B9" s="20"/>
      <c r="C9" s="21"/>
      <c r="D9" s="9" t="s">
        <v>19</v>
      </c>
      <c r="E9" s="16">
        <v>24</v>
      </c>
      <c r="F9" s="16">
        <v>24</v>
      </c>
      <c r="G9" s="17">
        <v>6.51</v>
      </c>
      <c r="H9" s="18"/>
      <c r="I9" s="16" t="s">
        <v>18</v>
      </c>
      <c r="J9" s="16"/>
      <c r="K9" s="16" t="s">
        <v>18</v>
      </c>
    </row>
    <row r="10" s="2" customFormat="1" ht="18.75" customHeight="1" spans="1:11">
      <c r="A10" s="28"/>
      <c r="B10" s="20"/>
      <c r="C10" s="21"/>
      <c r="D10" s="29" t="s">
        <v>215</v>
      </c>
      <c r="E10" s="30"/>
      <c r="F10" s="30"/>
      <c r="G10" s="31"/>
      <c r="H10" s="32"/>
      <c r="I10" s="30" t="s">
        <v>18</v>
      </c>
      <c r="J10" s="30"/>
      <c r="K10" s="30" t="s">
        <v>18</v>
      </c>
    </row>
    <row r="11" s="2" customFormat="1" ht="18.95" customHeight="1" spans="1:11">
      <c r="A11" s="19" t="s">
        <v>21</v>
      </c>
      <c r="B11" s="11" t="s">
        <v>22</v>
      </c>
      <c r="C11" s="11"/>
      <c r="D11" s="11"/>
      <c r="E11" s="11"/>
      <c r="F11" s="11"/>
      <c r="G11" s="11" t="s">
        <v>23</v>
      </c>
      <c r="H11" s="11"/>
      <c r="I11" s="11"/>
      <c r="J11" s="11"/>
      <c r="K11" s="11"/>
    </row>
    <row r="12" s="2" customFormat="1" ht="77" customHeight="1" spans="1:11">
      <c r="A12" s="33"/>
      <c r="B12" s="11" t="s">
        <v>293</v>
      </c>
      <c r="C12" s="11"/>
      <c r="D12" s="11"/>
      <c r="E12" s="11"/>
      <c r="F12" s="11"/>
      <c r="G12" s="11" t="s">
        <v>294</v>
      </c>
      <c r="H12" s="11"/>
      <c r="I12" s="11"/>
      <c r="J12" s="11"/>
      <c r="K12" s="11"/>
    </row>
    <row r="13" s="3" customFormat="1" ht="27.95" customHeight="1" spans="1:11">
      <c r="A13" s="34" t="s">
        <v>25</v>
      </c>
      <c r="B13" s="34" t="s">
        <v>26</v>
      </c>
      <c r="C13" s="11" t="s">
        <v>27</v>
      </c>
      <c r="D13" s="11" t="s">
        <v>28</v>
      </c>
      <c r="E13" s="11"/>
      <c r="F13" s="12" t="s">
        <v>29</v>
      </c>
      <c r="G13" s="11" t="s">
        <v>30</v>
      </c>
      <c r="H13" s="11" t="s">
        <v>13</v>
      </c>
      <c r="I13" s="11" t="s">
        <v>15</v>
      </c>
      <c r="J13" s="9" t="s">
        <v>31</v>
      </c>
      <c r="K13" s="12"/>
    </row>
    <row r="14" s="2" customFormat="1" ht="24.95" customHeight="1" spans="1:11">
      <c r="A14" s="35"/>
      <c r="B14" s="34" t="s">
        <v>32</v>
      </c>
      <c r="C14" s="34" t="s">
        <v>33</v>
      </c>
      <c r="D14" s="22" t="s">
        <v>295</v>
      </c>
      <c r="E14" s="36"/>
      <c r="F14" s="11" t="s">
        <v>35</v>
      </c>
      <c r="G14" s="11" t="s">
        <v>35</v>
      </c>
      <c r="H14" s="34">
        <v>15</v>
      </c>
      <c r="I14" s="34">
        <v>10</v>
      </c>
      <c r="J14" s="13" t="s">
        <v>296</v>
      </c>
      <c r="K14" s="37"/>
    </row>
    <row r="15" s="2" customFormat="1" ht="24.95" customHeight="1" spans="1:11">
      <c r="A15" s="35"/>
      <c r="B15" s="35"/>
      <c r="C15" s="35"/>
      <c r="D15" s="8" t="s">
        <v>297</v>
      </c>
      <c r="E15" s="8"/>
      <c r="F15" s="63" t="s">
        <v>35</v>
      </c>
      <c r="G15" s="63">
        <v>0</v>
      </c>
      <c r="H15" s="35"/>
      <c r="I15" s="35"/>
      <c r="J15" s="19"/>
      <c r="K15" s="38"/>
    </row>
    <row r="16" s="2" customFormat="1" ht="24.95" customHeight="1" spans="1:11">
      <c r="A16" s="35"/>
      <c r="B16" s="35"/>
      <c r="C16" s="34" t="s">
        <v>60</v>
      </c>
      <c r="D16" s="22" t="s">
        <v>298</v>
      </c>
      <c r="E16" s="36"/>
      <c r="F16" s="63">
        <v>1</v>
      </c>
      <c r="G16" s="63">
        <v>1</v>
      </c>
      <c r="H16" s="34">
        <v>10</v>
      </c>
      <c r="I16" s="34">
        <v>7</v>
      </c>
      <c r="J16" s="19"/>
      <c r="K16" s="38"/>
    </row>
    <row r="17" s="2" customFormat="1" ht="36.95" customHeight="1" spans="1:11">
      <c r="A17" s="35"/>
      <c r="B17" s="35"/>
      <c r="C17" s="35"/>
      <c r="D17" s="22" t="s">
        <v>299</v>
      </c>
      <c r="E17" s="36"/>
      <c r="F17" s="63">
        <v>1</v>
      </c>
      <c r="G17" s="63">
        <v>1</v>
      </c>
      <c r="H17" s="35"/>
      <c r="I17" s="35"/>
      <c r="J17" s="19"/>
      <c r="K17" s="38"/>
    </row>
    <row r="18" s="2" customFormat="1" ht="30.95" customHeight="1" spans="1:11">
      <c r="A18" s="35"/>
      <c r="B18" s="35"/>
      <c r="C18" s="35"/>
      <c r="D18" s="9" t="s">
        <v>300</v>
      </c>
      <c r="E18" s="12"/>
      <c r="F18" s="63">
        <v>1</v>
      </c>
      <c r="G18" s="63">
        <v>0</v>
      </c>
      <c r="H18" s="39"/>
      <c r="I18" s="39"/>
      <c r="J18" s="19"/>
      <c r="K18" s="38"/>
    </row>
    <row r="19" s="2" customFormat="1" ht="42" customHeight="1" spans="1:11">
      <c r="A19" s="35"/>
      <c r="B19" s="35"/>
      <c r="C19" s="34" t="s">
        <v>63</v>
      </c>
      <c r="D19" s="22" t="s">
        <v>301</v>
      </c>
      <c r="E19" s="36"/>
      <c r="F19" s="63">
        <v>1</v>
      </c>
      <c r="G19" s="63">
        <v>1</v>
      </c>
      <c r="H19" s="11">
        <v>10</v>
      </c>
      <c r="I19" s="11">
        <v>10</v>
      </c>
      <c r="J19" s="19"/>
      <c r="K19" s="38"/>
    </row>
    <row r="20" s="2" customFormat="1" ht="27.95" customHeight="1" spans="1:11">
      <c r="A20" s="35"/>
      <c r="B20" s="35"/>
      <c r="C20" s="34" t="s">
        <v>65</v>
      </c>
      <c r="D20" s="22" t="s">
        <v>295</v>
      </c>
      <c r="E20" s="36"/>
      <c r="F20" s="11" t="s">
        <v>302</v>
      </c>
      <c r="G20" s="34" t="s">
        <v>303</v>
      </c>
      <c r="H20" s="34">
        <v>15</v>
      </c>
      <c r="I20" s="34">
        <v>7</v>
      </c>
      <c r="J20" s="19"/>
      <c r="K20" s="38"/>
    </row>
    <row r="21" s="2" customFormat="1" ht="24" customHeight="1" spans="1:11">
      <c r="A21" s="35"/>
      <c r="B21" s="39"/>
      <c r="C21" s="35"/>
      <c r="D21" s="8" t="s">
        <v>297</v>
      </c>
      <c r="E21" s="8"/>
      <c r="F21" s="11" t="s">
        <v>304</v>
      </c>
      <c r="G21" s="39"/>
      <c r="H21" s="39"/>
      <c r="I21" s="39"/>
      <c r="J21" s="33"/>
      <c r="K21" s="43"/>
    </row>
    <row r="22" s="2" customFormat="1" ht="42" customHeight="1" spans="1:11">
      <c r="A22" s="35"/>
      <c r="B22" s="11" t="s">
        <v>209</v>
      </c>
      <c r="C22" s="34" t="s">
        <v>67</v>
      </c>
      <c r="D22" s="40" t="s">
        <v>305</v>
      </c>
      <c r="E22" s="41"/>
      <c r="F22" s="11" t="s">
        <v>167</v>
      </c>
      <c r="G22" s="11" t="s">
        <v>167</v>
      </c>
      <c r="H22" s="11">
        <v>15</v>
      </c>
      <c r="I22" s="11">
        <v>15</v>
      </c>
      <c r="J22" s="9"/>
      <c r="K22" s="12"/>
    </row>
    <row r="23" s="2" customFormat="1" ht="51.95" customHeight="1" spans="1:11">
      <c r="A23" s="35"/>
      <c r="B23" s="11"/>
      <c r="C23" s="34" t="s">
        <v>70</v>
      </c>
      <c r="D23" s="40" t="s">
        <v>306</v>
      </c>
      <c r="E23" s="41"/>
      <c r="F23" s="11" t="s">
        <v>307</v>
      </c>
      <c r="G23" s="11" t="s">
        <v>307</v>
      </c>
      <c r="H23" s="11">
        <v>15</v>
      </c>
      <c r="I23" s="11">
        <v>15</v>
      </c>
      <c r="J23" s="9"/>
      <c r="K23" s="12"/>
    </row>
    <row r="24" s="2" customFormat="1" ht="30.75" customHeight="1" spans="1:11">
      <c r="A24" s="35"/>
      <c r="B24" s="34" t="s">
        <v>73</v>
      </c>
      <c r="C24" s="34" t="s">
        <v>74</v>
      </c>
      <c r="D24" s="40" t="s">
        <v>308</v>
      </c>
      <c r="E24" s="41"/>
      <c r="F24" s="11" t="s">
        <v>76</v>
      </c>
      <c r="G24" s="11" t="s">
        <v>76</v>
      </c>
      <c r="H24" s="11">
        <v>5</v>
      </c>
      <c r="I24" s="11">
        <v>5</v>
      </c>
      <c r="J24" s="9"/>
      <c r="K24" s="12"/>
    </row>
    <row r="25" s="2" customFormat="1" ht="30.75" customHeight="1" spans="1:11">
      <c r="A25" s="35"/>
      <c r="B25" s="35"/>
      <c r="C25" s="35"/>
      <c r="D25" s="40" t="s">
        <v>309</v>
      </c>
      <c r="E25" s="41"/>
      <c r="F25" s="11" t="s">
        <v>76</v>
      </c>
      <c r="G25" s="11" t="s">
        <v>76</v>
      </c>
      <c r="H25" s="11">
        <v>5</v>
      </c>
      <c r="I25" s="11">
        <v>5</v>
      </c>
      <c r="J25" s="9"/>
      <c r="K25" s="12"/>
    </row>
    <row r="26" s="2" customFormat="1" ht="20.25" customHeight="1" spans="1:11">
      <c r="A26" s="22" t="s">
        <v>77</v>
      </c>
      <c r="B26" s="44"/>
      <c r="C26" s="44"/>
      <c r="D26" s="44"/>
      <c r="E26" s="44"/>
      <c r="F26" s="44"/>
      <c r="G26" s="36"/>
      <c r="H26" s="11">
        <v>100</v>
      </c>
      <c r="I26" s="11">
        <f>SUM(I14:I25)+K7</f>
        <v>75.1</v>
      </c>
      <c r="J26" s="9"/>
      <c r="K26" s="12"/>
    </row>
    <row r="27" ht="5.25" customHeight="1"/>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J22:K22"/>
    <mergeCell ref="D23:E23"/>
    <mergeCell ref="J23:K23"/>
    <mergeCell ref="D24:E24"/>
    <mergeCell ref="J24:K24"/>
    <mergeCell ref="D25:E25"/>
    <mergeCell ref="J25:K25"/>
    <mergeCell ref="A26:G26"/>
    <mergeCell ref="J26:K26"/>
    <mergeCell ref="A11:A12"/>
    <mergeCell ref="A13:A25"/>
    <mergeCell ref="B14:B21"/>
    <mergeCell ref="B22:B23"/>
    <mergeCell ref="B24:B25"/>
    <mergeCell ref="C14:C15"/>
    <mergeCell ref="C16:C18"/>
    <mergeCell ref="C20:C21"/>
    <mergeCell ref="C24:C25"/>
    <mergeCell ref="G20:G21"/>
    <mergeCell ref="H14:H15"/>
    <mergeCell ref="H16:H18"/>
    <mergeCell ref="H20:H21"/>
    <mergeCell ref="I14:I15"/>
    <mergeCell ref="I16:I18"/>
    <mergeCell ref="I20:I21"/>
    <mergeCell ref="A6:C10"/>
    <mergeCell ref="J14:K21"/>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opLeftCell="A2" workbookViewId="0">
      <selection activeCell="G23" sqref="G23"/>
    </sheetView>
  </sheetViews>
  <sheetFormatPr defaultColWidth="9" defaultRowHeight="12"/>
  <cols>
    <col min="1" max="1" width="4.25" style="4" customWidth="1"/>
    <col min="2" max="2" width="5.13333333333333" style="4" customWidth="1"/>
    <col min="3" max="3" width="7.5" style="4" customWidth="1"/>
    <col min="4" max="4" width="15.5" style="4" customWidth="1"/>
    <col min="5" max="5" width="7.38333333333333" style="4" customWidth="1"/>
    <col min="6" max="6" width="11.5" style="4" customWidth="1"/>
    <col min="7" max="7" width="10.8833333333333" style="4" customWidth="1"/>
    <col min="8" max="9" width="5.5" style="4" customWidth="1"/>
    <col min="10" max="10" width="6.38333333333333" style="4" customWidth="1"/>
    <col min="11" max="11" width="7.5" style="4" customWidth="1"/>
    <col min="12" max="16384" width="9" style="4"/>
  </cols>
  <sheetData>
    <row r="1" ht="16.5" customHeight="1" spans="1:11">
      <c r="A1" s="5" t="s">
        <v>0</v>
      </c>
      <c r="B1" s="5"/>
      <c r="C1" s="6"/>
      <c r="D1" s="6"/>
    </row>
    <row r="2" ht="20.25" customHeight="1" spans="1:11">
      <c r="A2" s="7" t="s">
        <v>1</v>
      </c>
      <c r="B2" s="7"/>
      <c r="C2" s="7"/>
      <c r="D2" s="7"/>
      <c r="E2" s="7"/>
      <c r="F2" s="7"/>
      <c r="G2" s="7"/>
      <c r="H2" s="7"/>
      <c r="I2" s="7"/>
      <c r="J2" s="7"/>
      <c r="K2" s="7"/>
    </row>
    <row r="3" s="1" customFormat="1" ht="14.25" customHeight="1" spans="1:11">
      <c r="A3" s="8" t="s">
        <v>2</v>
      </c>
      <c r="B3" s="8"/>
      <c r="C3" s="8"/>
      <c r="D3" s="8"/>
      <c r="E3" s="8"/>
      <c r="F3" s="8"/>
      <c r="G3" s="8"/>
      <c r="H3" s="8"/>
      <c r="I3" s="8"/>
      <c r="J3" s="8"/>
      <c r="K3" s="8"/>
    </row>
    <row r="4" s="2" customFormat="1" ht="18.75" customHeight="1" spans="1:11">
      <c r="A4" s="9" t="s">
        <v>3</v>
      </c>
      <c r="B4" s="10"/>
      <c r="C4" s="10"/>
      <c r="D4" s="11" t="s">
        <v>310</v>
      </c>
      <c r="E4" s="11"/>
      <c r="F4" s="11"/>
      <c r="G4" s="11"/>
      <c r="H4" s="11"/>
      <c r="I4" s="11"/>
      <c r="J4" s="11"/>
      <c r="K4" s="11"/>
    </row>
    <row r="5" s="2" customFormat="1" ht="18.75" customHeight="1" spans="1:11">
      <c r="A5" s="9" t="s">
        <v>5</v>
      </c>
      <c r="B5" s="10"/>
      <c r="C5" s="10"/>
      <c r="D5" s="9" t="s">
        <v>6</v>
      </c>
      <c r="E5" s="10"/>
      <c r="F5" s="10"/>
      <c r="G5" s="11" t="s">
        <v>7</v>
      </c>
      <c r="H5" s="11"/>
      <c r="I5" s="10" t="s">
        <v>8</v>
      </c>
      <c r="J5" s="10"/>
      <c r="K5" s="12"/>
    </row>
    <row r="6" s="2" customFormat="1" ht="26.1" customHeight="1" spans="1:11">
      <c r="A6" s="13" t="s">
        <v>9</v>
      </c>
      <c r="B6" s="14"/>
      <c r="C6" s="15"/>
      <c r="D6" s="9"/>
      <c r="E6" s="16" t="s">
        <v>10</v>
      </c>
      <c r="F6" s="16" t="s">
        <v>11</v>
      </c>
      <c r="G6" s="17" t="s">
        <v>12</v>
      </c>
      <c r="H6" s="18"/>
      <c r="I6" s="16" t="s">
        <v>13</v>
      </c>
      <c r="J6" s="16" t="s">
        <v>14</v>
      </c>
      <c r="K6" s="16" t="s">
        <v>15</v>
      </c>
    </row>
    <row r="7" s="2" customFormat="1" ht="18.75" customHeight="1" spans="1:11">
      <c r="A7" s="19"/>
      <c r="B7" s="20"/>
      <c r="C7" s="21"/>
      <c r="D7" s="22" t="s">
        <v>16</v>
      </c>
      <c r="E7" s="16">
        <v>7</v>
      </c>
      <c r="F7" s="16">
        <v>7</v>
      </c>
      <c r="G7" s="17">
        <v>7</v>
      </c>
      <c r="H7" s="18"/>
      <c r="I7" s="16">
        <v>10</v>
      </c>
      <c r="J7" s="23">
        <v>1</v>
      </c>
      <c r="K7" s="16">
        <v>10</v>
      </c>
    </row>
    <row r="8" s="2" customFormat="1" ht="27.75" customHeight="1" spans="1:11">
      <c r="A8" s="24"/>
      <c r="B8" s="20"/>
      <c r="C8" s="21"/>
      <c r="D8" s="22" t="s">
        <v>17</v>
      </c>
      <c r="E8" s="42"/>
      <c r="F8" s="42"/>
      <c r="G8" s="9"/>
      <c r="H8" s="12"/>
      <c r="I8" s="42"/>
      <c r="J8" s="42"/>
      <c r="K8" s="65"/>
    </row>
    <row r="9" s="2" customFormat="1" ht="18.75" customHeight="1" spans="1:11">
      <c r="A9" s="24"/>
      <c r="B9" s="20"/>
      <c r="C9" s="21"/>
      <c r="D9" s="9" t="s">
        <v>19</v>
      </c>
      <c r="E9" s="16">
        <v>7</v>
      </c>
      <c r="F9" s="16">
        <v>7</v>
      </c>
      <c r="G9" s="17">
        <v>7</v>
      </c>
      <c r="H9" s="18"/>
      <c r="I9" s="16">
        <v>10</v>
      </c>
      <c r="J9" s="23">
        <v>1</v>
      </c>
      <c r="K9" s="16">
        <v>10</v>
      </c>
    </row>
    <row r="10" s="2" customFormat="1" ht="18.75" customHeight="1" spans="1:11">
      <c r="A10" s="28"/>
      <c r="B10" s="20"/>
      <c r="C10" s="21"/>
      <c r="D10" s="29" t="s">
        <v>79</v>
      </c>
      <c r="E10" s="30"/>
      <c r="F10" s="30"/>
      <c r="G10" s="31"/>
      <c r="H10" s="32"/>
      <c r="I10" s="30" t="s">
        <v>18</v>
      </c>
      <c r="J10" s="30"/>
      <c r="K10" s="30" t="s">
        <v>18</v>
      </c>
    </row>
    <row r="11" s="2" customFormat="1" ht="18.95" customHeight="1" spans="1:11">
      <c r="A11" s="19" t="s">
        <v>21</v>
      </c>
      <c r="B11" s="11" t="s">
        <v>22</v>
      </c>
      <c r="C11" s="11"/>
      <c r="D11" s="11"/>
      <c r="E11" s="11"/>
      <c r="F11" s="11"/>
      <c r="G11" s="11" t="s">
        <v>23</v>
      </c>
      <c r="H11" s="11"/>
      <c r="I11" s="11"/>
      <c r="J11" s="11"/>
      <c r="K11" s="11"/>
    </row>
    <row r="12" s="2" customFormat="1" ht="99.95" customHeight="1" spans="1:11">
      <c r="A12" s="33"/>
      <c r="B12" s="11" t="s">
        <v>311</v>
      </c>
      <c r="C12" s="11"/>
      <c r="D12" s="11"/>
      <c r="E12" s="11"/>
      <c r="F12" s="11"/>
      <c r="G12" s="11" t="s">
        <v>312</v>
      </c>
      <c r="H12" s="11"/>
      <c r="I12" s="11"/>
      <c r="J12" s="11"/>
      <c r="K12" s="11"/>
    </row>
    <row r="13" s="3" customFormat="1" ht="27.95" customHeight="1" spans="1:11">
      <c r="A13" s="34" t="s">
        <v>25</v>
      </c>
      <c r="B13" s="34" t="s">
        <v>26</v>
      </c>
      <c r="C13" s="11" t="s">
        <v>27</v>
      </c>
      <c r="D13" s="11" t="s">
        <v>28</v>
      </c>
      <c r="E13" s="11"/>
      <c r="F13" s="12" t="s">
        <v>29</v>
      </c>
      <c r="G13" s="11" t="s">
        <v>30</v>
      </c>
      <c r="H13" s="11" t="s">
        <v>13</v>
      </c>
      <c r="I13" s="11" t="s">
        <v>15</v>
      </c>
      <c r="J13" s="9" t="s">
        <v>31</v>
      </c>
      <c r="K13" s="12"/>
    </row>
    <row r="14" s="2" customFormat="1" ht="24.95" customHeight="1" spans="1:11">
      <c r="A14" s="35"/>
      <c r="B14" s="11" t="s">
        <v>32</v>
      </c>
      <c r="C14" s="34" t="s">
        <v>33</v>
      </c>
      <c r="D14" s="22" t="s">
        <v>313</v>
      </c>
      <c r="E14" s="36"/>
      <c r="F14" s="11" t="s">
        <v>35</v>
      </c>
      <c r="G14" s="11" t="s">
        <v>35</v>
      </c>
      <c r="H14" s="11">
        <v>15</v>
      </c>
      <c r="I14" s="11">
        <v>15</v>
      </c>
      <c r="J14" s="13" t="s">
        <v>121</v>
      </c>
      <c r="K14" s="37"/>
    </row>
    <row r="15" s="2" customFormat="1" ht="33.95" customHeight="1" spans="1:11">
      <c r="A15" s="35"/>
      <c r="B15" s="11"/>
      <c r="C15" s="34" t="s">
        <v>60</v>
      </c>
      <c r="D15" s="22" t="s">
        <v>314</v>
      </c>
      <c r="E15" s="36"/>
      <c r="F15" s="63">
        <v>1</v>
      </c>
      <c r="G15" s="63">
        <v>1</v>
      </c>
      <c r="H15" s="34">
        <v>10</v>
      </c>
      <c r="I15" s="34">
        <v>10</v>
      </c>
      <c r="J15" s="19"/>
      <c r="K15" s="38"/>
    </row>
    <row r="16" s="2" customFormat="1" ht="63" customHeight="1" spans="1:11">
      <c r="A16" s="35"/>
      <c r="B16" s="11"/>
      <c r="C16" s="35"/>
      <c r="D16" s="22" t="s">
        <v>315</v>
      </c>
      <c r="E16" s="36"/>
      <c r="F16" s="63">
        <v>1</v>
      </c>
      <c r="G16" s="63">
        <v>1</v>
      </c>
      <c r="H16" s="39"/>
      <c r="I16" s="39"/>
      <c r="J16" s="19"/>
      <c r="K16" s="38"/>
    </row>
    <row r="17" s="2" customFormat="1" ht="18.75" customHeight="1" spans="1:11">
      <c r="A17" s="35"/>
      <c r="B17" s="11"/>
      <c r="C17" s="34" t="s">
        <v>63</v>
      </c>
      <c r="D17" s="22" t="s">
        <v>316</v>
      </c>
      <c r="E17" s="36"/>
      <c r="F17" s="63">
        <v>1</v>
      </c>
      <c r="G17" s="63">
        <v>1</v>
      </c>
      <c r="H17" s="11">
        <v>10</v>
      </c>
      <c r="I17" s="11">
        <v>10</v>
      </c>
      <c r="J17" s="19"/>
      <c r="K17" s="38"/>
    </row>
    <row r="18" s="2" customFormat="1" ht="27.95" customHeight="1" spans="1:11">
      <c r="A18" s="35"/>
      <c r="B18" s="11"/>
      <c r="C18" s="34" t="s">
        <v>65</v>
      </c>
      <c r="D18" s="22" t="s">
        <v>313</v>
      </c>
      <c r="E18" s="36"/>
      <c r="F18" s="11" t="s">
        <v>317</v>
      </c>
      <c r="G18" s="11" t="s">
        <v>317</v>
      </c>
      <c r="H18" s="11">
        <v>15</v>
      </c>
      <c r="I18" s="11">
        <v>15</v>
      </c>
      <c r="J18" s="33"/>
      <c r="K18" s="43"/>
    </row>
    <row r="19" s="2" customFormat="1" ht="24" customHeight="1" spans="1:11">
      <c r="A19" s="35"/>
      <c r="B19" s="11" t="s">
        <v>209</v>
      </c>
      <c r="C19" s="34" t="s">
        <v>318</v>
      </c>
      <c r="D19" s="22" t="s">
        <v>319</v>
      </c>
      <c r="E19" s="36"/>
      <c r="F19" s="11" t="s">
        <v>260</v>
      </c>
      <c r="G19" s="11" t="s">
        <v>260</v>
      </c>
      <c r="H19" s="11">
        <v>10</v>
      </c>
      <c r="I19" s="11">
        <v>10</v>
      </c>
      <c r="J19" s="9"/>
      <c r="K19" s="12"/>
    </row>
    <row r="20" s="2" customFormat="1" ht="36" customHeight="1" spans="1:11">
      <c r="A20" s="35"/>
      <c r="B20" s="11"/>
      <c r="C20" s="34" t="s">
        <v>67</v>
      </c>
      <c r="D20" s="22" t="s">
        <v>320</v>
      </c>
      <c r="E20" s="36"/>
      <c r="F20" s="11" t="s">
        <v>167</v>
      </c>
      <c r="G20" s="11" t="s">
        <v>167</v>
      </c>
      <c r="H20" s="11">
        <v>10</v>
      </c>
      <c r="I20" s="11">
        <v>10</v>
      </c>
      <c r="J20" s="9"/>
      <c r="K20" s="12"/>
    </row>
    <row r="21" s="2" customFormat="1" ht="37" customHeight="1" spans="1:11">
      <c r="A21" s="35"/>
      <c r="B21" s="11"/>
      <c r="C21" s="34" t="s">
        <v>70</v>
      </c>
      <c r="D21" s="22" t="s">
        <v>321</v>
      </c>
      <c r="E21" s="36"/>
      <c r="F21" s="11" t="s">
        <v>307</v>
      </c>
      <c r="G21" s="11" t="s">
        <v>307</v>
      </c>
      <c r="H21" s="34">
        <v>10</v>
      </c>
      <c r="I21" s="34">
        <v>10</v>
      </c>
      <c r="J21" s="9"/>
      <c r="K21" s="12"/>
    </row>
    <row r="22" s="2" customFormat="1" ht="61" customHeight="1" spans="1:11">
      <c r="A22" s="35"/>
      <c r="B22" s="11"/>
      <c r="C22" s="35"/>
      <c r="D22" s="22" t="s">
        <v>315</v>
      </c>
      <c r="E22" s="36"/>
      <c r="F22" s="11" t="s">
        <v>307</v>
      </c>
      <c r="G22" s="11" t="s">
        <v>307</v>
      </c>
      <c r="H22" s="39"/>
      <c r="I22" s="39"/>
      <c r="J22" s="9"/>
      <c r="K22" s="12"/>
    </row>
    <row r="23" s="2" customFormat="1" ht="30.75" customHeight="1" spans="1:11">
      <c r="A23" s="35"/>
      <c r="B23" s="34" t="s">
        <v>73</v>
      </c>
      <c r="C23" s="34" t="s">
        <v>74</v>
      </c>
      <c r="D23" s="22" t="s">
        <v>322</v>
      </c>
      <c r="E23" s="36"/>
      <c r="F23" s="63">
        <v>1</v>
      </c>
      <c r="G23" s="63">
        <v>1</v>
      </c>
      <c r="H23" s="11">
        <v>5</v>
      </c>
      <c r="I23" s="11">
        <v>5</v>
      </c>
      <c r="J23" s="9"/>
      <c r="K23" s="12"/>
    </row>
    <row r="24" s="2" customFormat="1" ht="33.95" customHeight="1" spans="1:11">
      <c r="A24" s="35"/>
      <c r="B24" s="35"/>
      <c r="C24" s="35"/>
      <c r="D24" s="22" t="s">
        <v>309</v>
      </c>
      <c r="E24" s="36"/>
      <c r="F24" s="63">
        <v>1</v>
      </c>
      <c r="G24" s="63">
        <v>1</v>
      </c>
      <c r="H24" s="11">
        <v>5</v>
      </c>
      <c r="I24" s="11">
        <v>5</v>
      </c>
      <c r="J24" s="9"/>
      <c r="K24" s="12"/>
    </row>
    <row r="25" s="2" customFormat="1" ht="21.95" customHeight="1" spans="1:11">
      <c r="A25" s="22" t="s">
        <v>77</v>
      </c>
      <c r="B25" s="44"/>
      <c r="C25" s="44"/>
      <c r="D25" s="44"/>
      <c r="E25" s="44"/>
      <c r="F25" s="44"/>
      <c r="G25" s="36"/>
      <c r="H25" s="11">
        <v>100</v>
      </c>
      <c r="I25" s="42">
        <v>100</v>
      </c>
      <c r="J25" s="9"/>
      <c r="K25" s="12"/>
    </row>
    <row r="26" ht="5.25" customHeight="1"/>
  </sheetData>
  <mergeCells count="5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18"/>
    <mergeCell ref="B19:B22"/>
    <mergeCell ref="B23:B24"/>
    <mergeCell ref="C15:C16"/>
    <mergeCell ref="C21:C22"/>
    <mergeCell ref="C23:C24"/>
    <mergeCell ref="H15:H16"/>
    <mergeCell ref="H21:H22"/>
    <mergeCell ref="I15:I16"/>
    <mergeCell ref="I21:I22"/>
    <mergeCell ref="J14:K18"/>
    <mergeCell ref="A6:C10"/>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opLeftCell="A15" workbookViewId="0">
      <selection activeCell="N20" sqref="N20"/>
    </sheetView>
  </sheetViews>
  <sheetFormatPr defaultColWidth="9" defaultRowHeight="12"/>
  <cols>
    <col min="1" max="1" width="4.25" style="4" customWidth="1"/>
    <col min="2" max="2" width="7.25" style="4" customWidth="1"/>
    <col min="3" max="3" width="7.5" style="4" customWidth="1"/>
    <col min="4" max="4" width="13.3833333333333" style="4" customWidth="1"/>
    <col min="5" max="5" width="8.5" style="4" customWidth="1"/>
    <col min="6" max="6" width="10.25" style="4" customWidth="1"/>
    <col min="7" max="7" width="7.5" style="4" customWidth="1"/>
    <col min="8" max="9" width="5.5" style="4" customWidth="1"/>
    <col min="10" max="10" width="6.38333333333333" style="4" customWidth="1"/>
    <col min="11" max="11" width="7.5" style="4" customWidth="1"/>
    <col min="12" max="12" width="9" style="4"/>
    <col min="13" max="13" width="11.3833333333333" style="4"/>
    <col min="14" max="16384" width="9" style="4"/>
  </cols>
  <sheetData>
    <row r="1" ht="16.5" customHeight="1" spans="1:11">
      <c r="A1" s="5" t="s">
        <v>0</v>
      </c>
      <c r="B1" s="5"/>
      <c r="C1" s="6"/>
      <c r="D1" s="6"/>
    </row>
    <row r="2" ht="20.25" customHeight="1" spans="1:11">
      <c r="A2" s="7" t="s">
        <v>1</v>
      </c>
      <c r="B2" s="7"/>
      <c r="C2" s="7"/>
      <c r="D2" s="7"/>
      <c r="E2" s="7"/>
      <c r="F2" s="7"/>
      <c r="G2" s="7"/>
      <c r="H2" s="7"/>
      <c r="I2" s="7"/>
      <c r="J2" s="7"/>
      <c r="K2" s="7"/>
    </row>
    <row r="3" s="1" customFormat="1" ht="14.25" customHeight="1" spans="1:11">
      <c r="A3" s="8" t="s">
        <v>2</v>
      </c>
      <c r="B3" s="8"/>
      <c r="C3" s="8"/>
      <c r="D3" s="8"/>
      <c r="E3" s="8"/>
      <c r="F3" s="8"/>
      <c r="G3" s="8"/>
      <c r="H3" s="8"/>
      <c r="I3" s="8"/>
      <c r="J3" s="8"/>
      <c r="K3" s="8"/>
    </row>
    <row r="4" s="2" customFormat="1" ht="27.95" customHeight="1" spans="1:11">
      <c r="A4" s="9" t="s">
        <v>3</v>
      </c>
      <c r="B4" s="10"/>
      <c r="C4" s="10"/>
      <c r="D4" s="11" t="s">
        <v>323</v>
      </c>
      <c r="E4" s="11"/>
      <c r="F4" s="11"/>
      <c r="G4" s="11"/>
      <c r="H4" s="11"/>
      <c r="I4" s="11"/>
      <c r="J4" s="11"/>
      <c r="K4" s="11"/>
    </row>
    <row r="5" s="2" customFormat="1" ht="27.95" customHeight="1" spans="1:11">
      <c r="A5" s="9" t="s">
        <v>5</v>
      </c>
      <c r="B5" s="10"/>
      <c r="C5" s="10"/>
      <c r="D5" s="9" t="s">
        <v>6</v>
      </c>
      <c r="E5" s="10"/>
      <c r="F5" s="10"/>
      <c r="G5" s="11" t="s">
        <v>7</v>
      </c>
      <c r="H5" s="11"/>
      <c r="I5" s="10" t="s">
        <v>8</v>
      </c>
      <c r="J5" s="10"/>
      <c r="K5" s="12"/>
    </row>
    <row r="6" s="2" customFormat="1" ht="27.95" customHeight="1" spans="1:11">
      <c r="A6" s="13" t="s">
        <v>9</v>
      </c>
      <c r="B6" s="14"/>
      <c r="C6" s="15"/>
      <c r="D6" s="9"/>
      <c r="E6" s="16" t="s">
        <v>10</v>
      </c>
      <c r="F6" s="16" t="s">
        <v>11</v>
      </c>
      <c r="G6" s="17" t="s">
        <v>12</v>
      </c>
      <c r="H6" s="18"/>
      <c r="I6" s="16" t="s">
        <v>13</v>
      </c>
      <c r="J6" s="16" t="s">
        <v>14</v>
      </c>
      <c r="K6" s="16" t="s">
        <v>15</v>
      </c>
    </row>
    <row r="7" s="2" customFormat="1" ht="27.95" customHeight="1" spans="1:11">
      <c r="A7" s="19"/>
      <c r="B7" s="20"/>
      <c r="C7" s="21"/>
      <c r="D7" s="22" t="s">
        <v>16</v>
      </c>
      <c r="E7" s="16">
        <v>5444.42</v>
      </c>
      <c r="F7" s="16">
        <v>5444.42</v>
      </c>
      <c r="G7" s="17">
        <v>4498</v>
      </c>
      <c r="H7" s="18"/>
      <c r="I7" s="16">
        <v>10</v>
      </c>
      <c r="J7" s="45">
        <v>0.8262</v>
      </c>
      <c r="K7" s="16">
        <v>8.3</v>
      </c>
    </row>
    <row r="8" s="2" customFormat="1" ht="27.75" customHeight="1" spans="1:11">
      <c r="A8" s="24"/>
      <c r="B8" s="20"/>
      <c r="C8" s="21"/>
      <c r="D8" s="22" t="s">
        <v>17</v>
      </c>
      <c r="E8" s="16"/>
      <c r="F8" s="16"/>
      <c r="G8" s="17"/>
      <c r="H8" s="18"/>
      <c r="I8" s="16" t="s">
        <v>18</v>
      </c>
      <c r="J8" s="45"/>
      <c r="K8" s="16" t="s">
        <v>18</v>
      </c>
    </row>
    <row r="9" s="2" customFormat="1" ht="24.95" customHeight="1" spans="1:11">
      <c r="A9" s="24"/>
      <c r="B9" s="20"/>
      <c r="C9" s="21"/>
      <c r="D9" s="9" t="s">
        <v>19</v>
      </c>
      <c r="E9" s="16">
        <v>5444.42</v>
      </c>
      <c r="F9" s="16">
        <v>5444.42</v>
      </c>
      <c r="G9" s="17">
        <v>4498</v>
      </c>
      <c r="H9" s="18"/>
      <c r="I9" s="16">
        <v>10</v>
      </c>
      <c r="J9" s="45">
        <v>0.8262</v>
      </c>
      <c r="K9" s="16" t="s">
        <v>18</v>
      </c>
    </row>
    <row r="10" s="2" customFormat="1" ht="24.95" customHeight="1" spans="1:11">
      <c r="A10" s="28"/>
      <c r="B10" s="20"/>
      <c r="C10" s="21"/>
      <c r="D10" s="29" t="s">
        <v>234</v>
      </c>
      <c r="E10" s="30"/>
      <c r="F10" s="30"/>
      <c r="G10" s="31"/>
      <c r="H10" s="32"/>
      <c r="I10" s="30" t="s">
        <v>18</v>
      </c>
      <c r="J10" s="30"/>
      <c r="K10" s="30" t="s">
        <v>18</v>
      </c>
    </row>
    <row r="11" s="2" customFormat="1" ht="24.95" customHeight="1" spans="1:11">
      <c r="A11" s="19" t="s">
        <v>21</v>
      </c>
      <c r="B11" s="11" t="s">
        <v>22</v>
      </c>
      <c r="C11" s="11"/>
      <c r="D11" s="11"/>
      <c r="E11" s="11"/>
      <c r="F11" s="11"/>
      <c r="G11" s="11" t="s">
        <v>23</v>
      </c>
      <c r="H11" s="11"/>
      <c r="I11" s="11"/>
      <c r="J11" s="11"/>
      <c r="K11" s="11"/>
    </row>
    <row r="12" s="2" customFormat="1" ht="117.95" customHeight="1" spans="1:11">
      <c r="A12" s="33"/>
      <c r="B12" s="11" t="s">
        <v>324</v>
      </c>
      <c r="C12" s="11"/>
      <c r="D12" s="11"/>
      <c r="E12" s="11"/>
      <c r="F12" s="11"/>
      <c r="G12" s="11" t="s">
        <v>325</v>
      </c>
      <c r="H12" s="11"/>
      <c r="I12" s="11"/>
      <c r="J12" s="11"/>
      <c r="K12" s="11"/>
    </row>
    <row r="13" s="3" customFormat="1" ht="36" customHeight="1" spans="1:11">
      <c r="A13" s="34" t="s">
        <v>25</v>
      </c>
      <c r="B13" s="34" t="s">
        <v>26</v>
      </c>
      <c r="C13" s="11" t="s">
        <v>27</v>
      </c>
      <c r="D13" s="11" t="s">
        <v>28</v>
      </c>
      <c r="E13" s="11"/>
      <c r="F13" s="12" t="s">
        <v>29</v>
      </c>
      <c r="G13" s="11" t="s">
        <v>30</v>
      </c>
      <c r="H13" s="11" t="s">
        <v>13</v>
      </c>
      <c r="I13" s="11" t="s">
        <v>15</v>
      </c>
      <c r="J13" s="9" t="s">
        <v>31</v>
      </c>
      <c r="K13" s="12"/>
    </row>
    <row r="14" s="2" customFormat="1" ht="26.1" customHeight="1" spans="1:11">
      <c r="A14" s="35"/>
      <c r="B14" s="11" t="s">
        <v>32</v>
      </c>
      <c r="C14" s="34" t="s">
        <v>33</v>
      </c>
      <c r="D14" s="22" t="s">
        <v>326</v>
      </c>
      <c r="E14" s="36"/>
      <c r="F14" s="11" t="s">
        <v>35</v>
      </c>
      <c r="G14" s="11" t="s">
        <v>327</v>
      </c>
      <c r="H14" s="11">
        <v>15</v>
      </c>
      <c r="I14" s="11">
        <v>13</v>
      </c>
      <c r="J14" s="13" t="s">
        <v>328</v>
      </c>
      <c r="K14" s="37"/>
    </row>
    <row r="15" s="2" customFormat="1" ht="24" customHeight="1" spans="1:11">
      <c r="A15" s="35"/>
      <c r="B15" s="11"/>
      <c r="C15" s="34" t="s">
        <v>60</v>
      </c>
      <c r="D15" s="22" t="s">
        <v>329</v>
      </c>
      <c r="E15" s="36"/>
      <c r="F15" s="11" t="s">
        <v>330</v>
      </c>
      <c r="G15" s="11" t="s">
        <v>330</v>
      </c>
      <c r="H15" s="11">
        <v>10</v>
      </c>
      <c r="I15" s="11">
        <v>10</v>
      </c>
      <c r="J15" s="19"/>
      <c r="K15" s="38"/>
    </row>
    <row r="16" s="2" customFormat="1" ht="24" customHeight="1" spans="1:11">
      <c r="A16" s="35"/>
      <c r="B16" s="11"/>
      <c r="C16" s="34" t="s">
        <v>63</v>
      </c>
      <c r="D16" s="22" t="s">
        <v>331</v>
      </c>
      <c r="E16" s="36"/>
      <c r="F16" s="63">
        <v>1</v>
      </c>
      <c r="G16" s="63">
        <v>1</v>
      </c>
      <c r="H16" s="11">
        <v>10</v>
      </c>
      <c r="I16" s="11">
        <v>10</v>
      </c>
      <c r="J16" s="19"/>
      <c r="K16" s="38"/>
    </row>
    <row r="17" s="2" customFormat="1" ht="27" customHeight="1" spans="1:11">
      <c r="A17" s="35"/>
      <c r="B17" s="11"/>
      <c r="C17" s="34" t="s">
        <v>65</v>
      </c>
      <c r="D17" s="22" t="s">
        <v>326</v>
      </c>
      <c r="E17" s="36"/>
      <c r="F17" s="11" t="s">
        <v>332</v>
      </c>
      <c r="G17" s="11" t="s">
        <v>333</v>
      </c>
      <c r="H17" s="11">
        <v>15</v>
      </c>
      <c r="I17" s="11">
        <v>13</v>
      </c>
      <c r="J17" s="33"/>
      <c r="K17" s="43"/>
    </row>
    <row r="18" s="2" customFormat="1" ht="24" customHeight="1" spans="1:11">
      <c r="A18" s="35"/>
      <c r="B18" s="11" t="s">
        <v>209</v>
      </c>
      <c r="C18" s="34" t="s">
        <v>67</v>
      </c>
      <c r="D18" s="22" t="s">
        <v>334</v>
      </c>
      <c r="E18" s="36"/>
      <c r="F18" s="11" t="s">
        <v>335</v>
      </c>
      <c r="G18" s="11" t="s">
        <v>335</v>
      </c>
      <c r="H18" s="11">
        <v>15</v>
      </c>
      <c r="I18" s="11">
        <v>15</v>
      </c>
      <c r="J18" s="9"/>
      <c r="K18" s="12"/>
    </row>
    <row r="19" s="2" customFormat="1" ht="39.95" customHeight="1" spans="1:11">
      <c r="A19" s="35"/>
      <c r="B19" s="11"/>
      <c r="C19" s="34" t="s">
        <v>70</v>
      </c>
      <c r="D19" s="22" t="s">
        <v>336</v>
      </c>
      <c r="E19" s="36"/>
      <c r="F19" s="11" t="s">
        <v>275</v>
      </c>
      <c r="G19" s="11" t="s">
        <v>275</v>
      </c>
      <c r="H19" s="11">
        <v>15</v>
      </c>
      <c r="I19" s="11">
        <v>15</v>
      </c>
      <c r="J19" s="9"/>
      <c r="K19" s="12"/>
    </row>
    <row r="20" s="2" customFormat="1" ht="51" customHeight="1" spans="1:11">
      <c r="A20" s="35"/>
      <c r="B20" s="34" t="s">
        <v>73</v>
      </c>
      <c r="C20" s="34" t="s">
        <v>74</v>
      </c>
      <c r="D20" s="22" t="s">
        <v>75</v>
      </c>
      <c r="E20" s="36"/>
      <c r="F20" s="11" t="s">
        <v>76</v>
      </c>
      <c r="G20" s="11" t="s">
        <v>76</v>
      </c>
      <c r="H20" s="11">
        <v>10</v>
      </c>
      <c r="I20" s="11">
        <v>10</v>
      </c>
      <c r="J20" s="9"/>
      <c r="K20" s="12"/>
    </row>
    <row r="21" s="2" customFormat="1" ht="32.1" customHeight="1" spans="1:11">
      <c r="A21" s="22" t="s">
        <v>77</v>
      </c>
      <c r="B21" s="44"/>
      <c r="C21" s="44"/>
      <c r="D21" s="44"/>
      <c r="E21" s="44"/>
      <c r="F21" s="44"/>
      <c r="G21" s="36"/>
      <c r="H21" s="11">
        <v>100</v>
      </c>
      <c r="I21" s="11">
        <v>94.3</v>
      </c>
      <c r="J21" s="9"/>
      <c r="K21" s="12"/>
    </row>
    <row r="22" ht="5.25" customHeight="1"/>
  </sheetData>
  <mergeCells count="3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J18:K18"/>
    <mergeCell ref="D19:E19"/>
    <mergeCell ref="J19:K19"/>
    <mergeCell ref="D20:E20"/>
    <mergeCell ref="J20:K20"/>
    <mergeCell ref="A21:G21"/>
    <mergeCell ref="J21:K21"/>
    <mergeCell ref="A11:A12"/>
    <mergeCell ref="A13:A20"/>
    <mergeCell ref="B14:B17"/>
    <mergeCell ref="B18:B19"/>
    <mergeCell ref="A6:C10"/>
    <mergeCell ref="J14:K17"/>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opLeftCell="A14" workbookViewId="0">
      <selection activeCell="N10" sqref="N10"/>
    </sheetView>
  </sheetViews>
  <sheetFormatPr defaultColWidth="9" defaultRowHeight="12"/>
  <cols>
    <col min="1" max="1" width="4.25" style="4" customWidth="1"/>
    <col min="2" max="2" width="7.25" style="4" customWidth="1"/>
    <col min="3" max="3" width="7.5" style="4" customWidth="1"/>
    <col min="4" max="4" width="13.3833333333333" style="4" customWidth="1"/>
    <col min="5" max="5" width="8.5" style="4" customWidth="1"/>
    <col min="6" max="6" width="10.25" style="4" customWidth="1"/>
    <col min="7" max="7" width="7.5" style="4" customWidth="1"/>
    <col min="8" max="9" width="5.5" style="4" customWidth="1"/>
    <col min="10" max="10" width="6.38333333333333" style="4" customWidth="1"/>
    <col min="11" max="11" width="7.5" style="4" customWidth="1"/>
    <col min="12" max="12" width="9" style="4"/>
    <col min="13" max="13" width="11.3833333333333" style="4"/>
    <col min="14" max="16384" width="9" style="4"/>
  </cols>
  <sheetData>
    <row r="1" ht="16.5" customHeight="1" spans="1:11">
      <c r="A1" s="5" t="s">
        <v>0</v>
      </c>
      <c r="B1" s="5"/>
      <c r="C1" s="6"/>
      <c r="D1" s="6"/>
    </row>
    <row r="2" ht="20.25" customHeight="1" spans="1:11">
      <c r="A2" s="7" t="s">
        <v>1</v>
      </c>
      <c r="B2" s="7"/>
      <c r="C2" s="7"/>
      <c r="D2" s="7"/>
      <c r="E2" s="7"/>
      <c r="F2" s="7"/>
      <c r="G2" s="7"/>
      <c r="H2" s="7"/>
      <c r="I2" s="7"/>
      <c r="J2" s="7"/>
      <c r="K2" s="7"/>
    </row>
    <row r="3" s="1" customFormat="1" ht="14.25" customHeight="1" spans="1:11">
      <c r="A3" s="8" t="s">
        <v>2</v>
      </c>
      <c r="B3" s="8"/>
      <c r="C3" s="8"/>
      <c r="D3" s="8"/>
      <c r="E3" s="8"/>
      <c r="F3" s="8"/>
      <c r="G3" s="8"/>
      <c r="H3" s="8"/>
      <c r="I3" s="8"/>
      <c r="J3" s="8"/>
      <c r="K3" s="8"/>
    </row>
    <row r="4" s="2" customFormat="1" ht="27.95" customHeight="1" spans="1:11">
      <c r="A4" s="9" t="s">
        <v>3</v>
      </c>
      <c r="B4" s="10"/>
      <c r="C4" s="10"/>
      <c r="D4" s="11" t="s">
        <v>337</v>
      </c>
      <c r="E4" s="11"/>
      <c r="F4" s="11"/>
      <c r="G4" s="11"/>
      <c r="H4" s="11"/>
      <c r="I4" s="11"/>
      <c r="J4" s="11"/>
      <c r="K4" s="11"/>
    </row>
    <row r="5" s="2" customFormat="1" ht="27.95" customHeight="1" spans="1:11">
      <c r="A5" s="9" t="s">
        <v>5</v>
      </c>
      <c r="B5" s="10"/>
      <c r="C5" s="10"/>
      <c r="D5" s="9" t="s">
        <v>6</v>
      </c>
      <c r="E5" s="10"/>
      <c r="F5" s="10"/>
      <c r="G5" s="11" t="s">
        <v>7</v>
      </c>
      <c r="H5" s="11"/>
      <c r="I5" s="10" t="s">
        <v>8</v>
      </c>
      <c r="J5" s="10"/>
      <c r="K5" s="12"/>
    </row>
    <row r="6" s="2" customFormat="1" ht="27.95" customHeight="1" spans="1:11">
      <c r="A6" s="13" t="s">
        <v>9</v>
      </c>
      <c r="B6" s="14"/>
      <c r="C6" s="15"/>
      <c r="D6" s="9"/>
      <c r="E6" s="16" t="s">
        <v>10</v>
      </c>
      <c r="F6" s="16" t="s">
        <v>11</v>
      </c>
      <c r="G6" s="17" t="s">
        <v>12</v>
      </c>
      <c r="H6" s="18"/>
      <c r="I6" s="16" t="s">
        <v>13</v>
      </c>
      <c r="J6" s="16" t="s">
        <v>14</v>
      </c>
      <c r="K6" s="16" t="s">
        <v>15</v>
      </c>
    </row>
    <row r="7" s="2" customFormat="1" ht="27.95" customHeight="1" spans="1:11">
      <c r="A7" s="19"/>
      <c r="B7" s="20"/>
      <c r="C7" s="21"/>
      <c r="D7" s="22" t="s">
        <v>16</v>
      </c>
      <c r="E7" s="16">
        <v>4747</v>
      </c>
      <c r="F7" s="16">
        <v>4747</v>
      </c>
      <c r="G7" s="17">
        <v>0</v>
      </c>
      <c r="H7" s="18"/>
      <c r="I7" s="16">
        <v>10</v>
      </c>
      <c r="J7" s="45">
        <v>0</v>
      </c>
      <c r="K7" s="16">
        <v>0</v>
      </c>
    </row>
    <row r="8" s="2" customFormat="1" ht="27.75" customHeight="1" spans="1:11">
      <c r="A8" s="24"/>
      <c r="B8" s="20"/>
      <c r="C8" s="21"/>
      <c r="D8" s="22" t="s">
        <v>17</v>
      </c>
      <c r="E8" s="16">
        <v>3797</v>
      </c>
      <c r="F8" s="16">
        <v>3797</v>
      </c>
      <c r="G8" s="17">
        <v>0</v>
      </c>
      <c r="H8" s="18"/>
      <c r="I8" s="16" t="s">
        <v>18</v>
      </c>
      <c r="J8" s="45"/>
      <c r="K8" s="16" t="s">
        <v>18</v>
      </c>
    </row>
    <row r="9" s="2" customFormat="1" ht="24.95" customHeight="1" spans="1:11">
      <c r="A9" s="24"/>
      <c r="B9" s="20"/>
      <c r="C9" s="21"/>
      <c r="D9" s="9" t="s">
        <v>19</v>
      </c>
      <c r="E9" s="16"/>
      <c r="F9" s="16"/>
      <c r="G9" s="17"/>
      <c r="H9" s="18"/>
      <c r="I9" s="16" t="s">
        <v>36</v>
      </c>
      <c r="J9" s="45"/>
      <c r="K9" s="16" t="s">
        <v>18</v>
      </c>
    </row>
    <row r="10" s="2" customFormat="1" ht="24.95" customHeight="1" spans="1:11">
      <c r="A10" s="28"/>
      <c r="B10" s="20"/>
      <c r="C10" s="21"/>
      <c r="D10" s="29" t="s">
        <v>234</v>
      </c>
      <c r="E10" s="30">
        <v>950</v>
      </c>
      <c r="F10" s="30">
        <v>950</v>
      </c>
      <c r="G10" s="31"/>
      <c r="H10" s="32"/>
      <c r="I10" s="30" t="s">
        <v>18</v>
      </c>
      <c r="J10" s="30"/>
      <c r="K10" s="30" t="s">
        <v>18</v>
      </c>
    </row>
    <row r="11" s="2" customFormat="1" ht="24.95" customHeight="1" spans="1:11">
      <c r="A11" s="19" t="s">
        <v>21</v>
      </c>
      <c r="B11" s="11" t="s">
        <v>22</v>
      </c>
      <c r="C11" s="11"/>
      <c r="D11" s="11"/>
      <c r="E11" s="11"/>
      <c r="F11" s="11"/>
      <c r="G11" s="11" t="s">
        <v>23</v>
      </c>
      <c r="H11" s="11"/>
      <c r="I11" s="11"/>
      <c r="J11" s="11"/>
      <c r="K11" s="11"/>
    </row>
    <row r="12" s="2" customFormat="1" ht="96" customHeight="1" spans="1:11">
      <c r="A12" s="33"/>
      <c r="B12" s="11" t="s">
        <v>338</v>
      </c>
      <c r="C12" s="11"/>
      <c r="D12" s="11"/>
      <c r="E12" s="11"/>
      <c r="F12" s="11"/>
      <c r="G12" s="11" t="s">
        <v>339</v>
      </c>
      <c r="H12" s="11"/>
      <c r="I12" s="11"/>
      <c r="J12" s="11"/>
      <c r="K12" s="11"/>
    </row>
    <row r="13" s="3" customFormat="1" ht="36" customHeight="1" spans="1:11">
      <c r="A13" s="34" t="s">
        <v>25</v>
      </c>
      <c r="B13" s="34" t="s">
        <v>26</v>
      </c>
      <c r="C13" s="11" t="s">
        <v>27</v>
      </c>
      <c r="D13" s="11" t="s">
        <v>28</v>
      </c>
      <c r="E13" s="11"/>
      <c r="F13" s="12" t="s">
        <v>29</v>
      </c>
      <c r="G13" s="11" t="s">
        <v>30</v>
      </c>
      <c r="H13" s="11" t="s">
        <v>13</v>
      </c>
      <c r="I13" s="11" t="s">
        <v>15</v>
      </c>
      <c r="J13" s="9" t="s">
        <v>31</v>
      </c>
      <c r="K13" s="12"/>
    </row>
    <row r="14" s="2" customFormat="1" ht="26.1" customHeight="1" spans="1:11">
      <c r="A14" s="35"/>
      <c r="B14" s="11" t="s">
        <v>32</v>
      </c>
      <c r="C14" s="34" t="s">
        <v>33</v>
      </c>
      <c r="D14" s="22" t="s">
        <v>340</v>
      </c>
      <c r="E14" s="36"/>
      <c r="F14" s="11" t="s">
        <v>341</v>
      </c>
      <c r="G14" s="11">
        <v>0</v>
      </c>
      <c r="H14" s="11">
        <v>10</v>
      </c>
      <c r="I14" s="11">
        <v>10</v>
      </c>
      <c r="J14" s="13" t="s">
        <v>342</v>
      </c>
      <c r="K14" s="37"/>
    </row>
    <row r="15" s="2" customFormat="1" ht="24" customHeight="1" spans="1:11">
      <c r="A15" s="35"/>
      <c r="B15" s="11"/>
      <c r="C15" s="34" t="s">
        <v>60</v>
      </c>
      <c r="D15" s="22" t="s">
        <v>343</v>
      </c>
      <c r="E15" s="36"/>
      <c r="F15" s="63" t="s">
        <v>344</v>
      </c>
      <c r="G15" s="63">
        <v>0</v>
      </c>
      <c r="H15" s="11">
        <v>15</v>
      </c>
      <c r="I15" s="11">
        <v>0</v>
      </c>
      <c r="J15" s="19"/>
      <c r="K15" s="38"/>
    </row>
    <row r="16" s="2" customFormat="1" ht="45.95" customHeight="1" spans="1:11">
      <c r="A16" s="35"/>
      <c r="B16" s="11"/>
      <c r="C16" s="34" t="s">
        <v>63</v>
      </c>
      <c r="D16" s="22" t="s">
        <v>345</v>
      </c>
      <c r="E16" s="36"/>
      <c r="F16" s="63" t="s">
        <v>346</v>
      </c>
      <c r="G16" s="63" t="s">
        <v>347</v>
      </c>
      <c r="H16" s="11">
        <v>15</v>
      </c>
      <c r="I16" s="11">
        <v>15</v>
      </c>
      <c r="J16" s="19"/>
      <c r="K16" s="38"/>
    </row>
    <row r="17" s="2" customFormat="1" ht="69.95" customHeight="1" spans="1:11">
      <c r="A17" s="35"/>
      <c r="B17" s="11"/>
      <c r="C17" s="34" t="s">
        <v>65</v>
      </c>
      <c r="D17" s="22" t="s">
        <v>348</v>
      </c>
      <c r="E17" s="36"/>
      <c r="F17" s="11" t="s">
        <v>349</v>
      </c>
      <c r="G17" s="11">
        <v>0</v>
      </c>
      <c r="H17" s="11">
        <v>10</v>
      </c>
      <c r="I17" s="11">
        <v>0</v>
      </c>
      <c r="J17" s="33"/>
      <c r="K17" s="43"/>
    </row>
    <row r="18" s="2" customFormat="1" ht="24" customHeight="1" spans="1:11">
      <c r="A18" s="35"/>
      <c r="B18" s="11" t="s">
        <v>209</v>
      </c>
      <c r="C18" s="34" t="s">
        <v>67</v>
      </c>
      <c r="D18" s="22" t="s">
        <v>350</v>
      </c>
      <c r="E18" s="36"/>
      <c r="F18" s="11" t="s">
        <v>165</v>
      </c>
      <c r="G18" s="11" t="s">
        <v>165</v>
      </c>
      <c r="H18" s="11">
        <v>15</v>
      </c>
      <c r="I18" s="11">
        <v>15</v>
      </c>
      <c r="J18" s="9"/>
      <c r="K18" s="12"/>
    </row>
    <row r="19" s="2" customFormat="1" ht="39.95" customHeight="1" spans="1:11">
      <c r="A19" s="35"/>
      <c r="B19" s="11"/>
      <c r="C19" s="34" t="s">
        <v>70</v>
      </c>
      <c r="D19" s="22" t="s">
        <v>351</v>
      </c>
      <c r="E19" s="36"/>
      <c r="F19" s="11" t="s">
        <v>352</v>
      </c>
      <c r="G19" s="11" t="s">
        <v>352</v>
      </c>
      <c r="H19" s="11">
        <v>15</v>
      </c>
      <c r="I19" s="11">
        <v>15</v>
      </c>
      <c r="J19" s="9"/>
      <c r="K19" s="12"/>
    </row>
    <row r="20" s="2" customFormat="1" ht="51" customHeight="1" spans="1:11">
      <c r="A20" s="35"/>
      <c r="B20" s="34" t="s">
        <v>73</v>
      </c>
      <c r="C20" s="34" t="s">
        <v>74</v>
      </c>
      <c r="D20" s="22" t="s">
        <v>75</v>
      </c>
      <c r="E20" s="36"/>
      <c r="F20" s="11" t="s">
        <v>76</v>
      </c>
      <c r="G20" s="11" t="s">
        <v>76</v>
      </c>
      <c r="H20" s="11">
        <v>10</v>
      </c>
      <c r="I20" s="11">
        <v>10</v>
      </c>
      <c r="J20" s="9"/>
      <c r="K20" s="12"/>
    </row>
    <row r="21" s="2" customFormat="1" ht="32.1" customHeight="1" spans="1:11">
      <c r="A21" s="22" t="s">
        <v>77</v>
      </c>
      <c r="B21" s="44"/>
      <c r="C21" s="44"/>
      <c r="D21" s="44"/>
      <c r="E21" s="44"/>
      <c r="F21" s="44"/>
      <c r="G21" s="36"/>
      <c r="H21" s="11">
        <v>100</v>
      </c>
      <c r="I21" s="11">
        <f>SUM(I14:I20)</f>
        <v>65</v>
      </c>
      <c r="J21" s="9"/>
      <c r="K21" s="12"/>
    </row>
    <row r="22" ht="5.25" customHeight="1"/>
  </sheetData>
  <mergeCells count="3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J18:K18"/>
    <mergeCell ref="D19:E19"/>
    <mergeCell ref="J19:K19"/>
    <mergeCell ref="D20:E20"/>
    <mergeCell ref="J20:K20"/>
    <mergeCell ref="A21:G21"/>
    <mergeCell ref="J21:K21"/>
    <mergeCell ref="A11:A12"/>
    <mergeCell ref="A13:A20"/>
    <mergeCell ref="B14:B17"/>
    <mergeCell ref="B18:B19"/>
    <mergeCell ref="A6:C10"/>
    <mergeCell ref="J14:K17"/>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N17" sqref="N17"/>
    </sheetView>
  </sheetViews>
  <sheetFormatPr defaultColWidth="9" defaultRowHeight="12"/>
  <cols>
    <col min="1" max="1" width="4.25" style="4" customWidth="1"/>
    <col min="2" max="2" width="7.13333333333333" style="4" customWidth="1"/>
    <col min="3" max="3" width="7.5" style="4" customWidth="1"/>
    <col min="4" max="4" width="11.75" style="4" customWidth="1"/>
    <col min="5" max="5" width="9.13333333333333" style="4" customWidth="1"/>
    <col min="6" max="6" width="11.3833333333333" style="4" customWidth="1"/>
    <col min="7" max="7" width="10.3833333333333" style="4" customWidth="1"/>
    <col min="8" max="8" width="5.5" style="8" customWidth="1"/>
    <col min="9" max="9" width="5.5" style="4" customWidth="1"/>
    <col min="10" max="10" width="6.38333333333333" style="4" customWidth="1"/>
    <col min="11" max="11" width="7.5" style="4" customWidth="1"/>
    <col min="12" max="12" width="9" style="4"/>
    <col min="13" max="15" width="11.3833333333333" style="4"/>
    <col min="16" max="16384" width="9" style="4"/>
  </cols>
  <sheetData>
    <row r="1" ht="16.5" customHeight="1" spans="1:11">
      <c r="A1" s="5" t="s">
        <v>0</v>
      </c>
      <c r="B1" s="5"/>
      <c r="C1" s="6"/>
      <c r="D1" s="6"/>
    </row>
    <row r="2" ht="20.25" customHeight="1" spans="1:11">
      <c r="A2" s="7" t="s">
        <v>1</v>
      </c>
      <c r="B2" s="7"/>
      <c r="C2" s="7"/>
      <c r="D2" s="7"/>
      <c r="E2" s="7"/>
      <c r="F2" s="7"/>
      <c r="G2" s="7"/>
      <c r="H2" s="7"/>
      <c r="I2" s="7"/>
      <c r="J2" s="7"/>
      <c r="K2" s="7"/>
    </row>
    <row r="3" s="1" customFormat="1" ht="14.25" customHeight="1" spans="1:11">
      <c r="A3" s="8" t="s">
        <v>2</v>
      </c>
      <c r="B3" s="8"/>
      <c r="C3" s="8"/>
      <c r="D3" s="8"/>
      <c r="E3" s="8"/>
      <c r="F3" s="8"/>
      <c r="G3" s="8"/>
      <c r="H3" s="8"/>
      <c r="I3" s="8"/>
      <c r="J3" s="8"/>
      <c r="K3" s="8"/>
    </row>
    <row r="4" s="2" customFormat="1" ht="27" customHeight="1" spans="1:11">
      <c r="A4" s="9" t="s">
        <v>3</v>
      </c>
      <c r="B4" s="10"/>
      <c r="C4" s="10"/>
      <c r="D4" s="11" t="s">
        <v>353</v>
      </c>
      <c r="E4" s="11"/>
      <c r="F4" s="11"/>
      <c r="G4" s="11"/>
      <c r="H4" s="11"/>
      <c r="I4" s="11"/>
      <c r="J4" s="11"/>
      <c r="K4" s="11"/>
    </row>
    <row r="5" s="2" customFormat="1" ht="18.75" customHeight="1" spans="1:11">
      <c r="A5" s="9" t="s">
        <v>5</v>
      </c>
      <c r="B5" s="10"/>
      <c r="C5" s="10"/>
      <c r="D5" s="9" t="s">
        <v>6</v>
      </c>
      <c r="E5" s="10"/>
      <c r="F5" s="10"/>
      <c r="G5" s="11" t="s">
        <v>7</v>
      </c>
      <c r="H5" s="11"/>
      <c r="I5" s="10" t="s">
        <v>8</v>
      </c>
      <c r="J5" s="10"/>
      <c r="K5" s="12"/>
    </row>
    <row r="6" s="2" customFormat="1" ht="23.1" customHeight="1" spans="1:11">
      <c r="A6" s="13" t="s">
        <v>9</v>
      </c>
      <c r="B6" s="14"/>
      <c r="C6" s="15"/>
      <c r="D6" s="9"/>
      <c r="E6" s="16" t="s">
        <v>10</v>
      </c>
      <c r="F6" s="16" t="s">
        <v>11</v>
      </c>
      <c r="G6" s="17" t="s">
        <v>12</v>
      </c>
      <c r="H6" s="18"/>
      <c r="I6" s="16" t="s">
        <v>13</v>
      </c>
      <c r="J6" s="16" t="s">
        <v>14</v>
      </c>
      <c r="K6" s="16" t="s">
        <v>15</v>
      </c>
    </row>
    <row r="7" s="2" customFormat="1" ht="24" customHeight="1" spans="1:11">
      <c r="A7" s="19"/>
      <c r="B7" s="20"/>
      <c r="C7" s="21"/>
      <c r="D7" s="22" t="s">
        <v>16</v>
      </c>
      <c r="E7" s="16">
        <v>3</v>
      </c>
      <c r="F7" s="16">
        <v>3</v>
      </c>
      <c r="G7" s="17">
        <v>0</v>
      </c>
      <c r="H7" s="18"/>
      <c r="I7" s="51">
        <v>10</v>
      </c>
      <c r="J7" s="52">
        <v>0.1</v>
      </c>
      <c r="K7" s="53">
        <v>0</v>
      </c>
    </row>
    <row r="8" s="2" customFormat="1" ht="27.75" customHeight="1" spans="1:11">
      <c r="A8" s="24"/>
      <c r="B8" s="20"/>
      <c r="C8" s="21"/>
      <c r="D8" s="22" t="s">
        <v>17</v>
      </c>
      <c r="E8" s="16">
        <v>3</v>
      </c>
      <c r="F8" s="16">
        <v>3</v>
      </c>
      <c r="G8" s="17">
        <v>0</v>
      </c>
      <c r="H8" s="18"/>
      <c r="I8" s="16" t="s">
        <v>18</v>
      </c>
      <c r="J8" s="16"/>
      <c r="K8" s="16" t="s">
        <v>18</v>
      </c>
    </row>
    <row r="9" s="2" customFormat="1" ht="24" customHeight="1" spans="1:11">
      <c r="A9" s="24"/>
      <c r="B9" s="20"/>
      <c r="C9" s="21"/>
      <c r="D9" s="22" t="s">
        <v>19</v>
      </c>
      <c r="E9" s="16"/>
      <c r="F9" s="16"/>
      <c r="G9" s="17"/>
      <c r="H9" s="18"/>
      <c r="I9" s="16" t="s">
        <v>18</v>
      </c>
      <c r="J9" s="16"/>
      <c r="K9" s="16" t="s">
        <v>18</v>
      </c>
    </row>
    <row r="10" s="2" customFormat="1" ht="24.95" customHeight="1" spans="1:11">
      <c r="A10" s="28"/>
      <c r="B10" s="20"/>
      <c r="C10" s="21"/>
      <c r="D10" s="29" t="s">
        <v>79</v>
      </c>
      <c r="E10" s="30"/>
      <c r="F10" s="30"/>
      <c r="G10" s="31"/>
      <c r="H10" s="32"/>
      <c r="I10" s="30" t="s">
        <v>18</v>
      </c>
      <c r="J10" s="30"/>
      <c r="K10" s="30" t="s">
        <v>18</v>
      </c>
    </row>
    <row r="11" s="2" customFormat="1" ht="23.1" customHeight="1" spans="1:11">
      <c r="A11" s="19" t="s">
        <v>21</v>
      </c>
      <c r="B11" s="11" t="s">
        <v>22</v>
      </c>
      <c r="C11" s="11"/>
      <c r="D11" s="11"/>
      <c r="E11" s="11"/>
      <c r="F11" s="11"/>
      <c r="G11" s="11" t="s">
        <v>23</v>
      </c>
      <c r="H11" s="11"/>
      <c r="I11" s="11"/>
      <c r="J11" s="11"/>
      <c r="K11" s="11"/>
    </row>
    <row r="12" s="2" customFormat="1" ht="71.1" customHeight="1" spans="1:11">
      <c r="A12" s="33"/>
      <c r="B12" s="11" t="s">
        <v>354</v>
      </c>
      <c r="C12" s="11"/>
      <c r="D12" s="11"/>
      <c r="E12" s="11"/>
      <c r="F12" s="11"/>
      <c r="G12" s="11" t="s">
        <v>355</v>
      </c>
      <c r="H12" s="11"/>
      <c r="I12" s="11"/>
      <c r="J12" s="11"/>
      <c r="K12" s="11"/>
    </row>
    <row r="13" s="3" customFormat="1" ht="27.95" customHeight="1" spans="1:11">
      <c r="A13" s="34" t="s">
        <v>25</v>
      </c>
      <c r="B13" s="34" t="s">
        <v>26</v>
      </c>
      <c r="C13" s="11" t="s">
        <v>27</v>
      </c>
      <c r="D13" s="34" t="s">
        <v>28</v>
      </c>
      <c r="E13" s="34"/>
      <c r="F13" s="12" t="s">
        <v>29</v>
      </c>
      <c r="G13" s="11" t="s">
        <v>30</v>
      </c>
      <c r="H13" s="11" t="s">
        <v>13</v>
      </c>
      <c r="I13" s="11" t="s">
        <v>15</v>
      </c>
      <c r="J13" s="9" t="s">
        <v>31</v>
      </c>
      <c r="K13" s="12"/>
    </row>
    <row r="14" s="2" customFormat="1" ht="27.95" customHeight="1" spans="1:11">
      <c r="A14" s="35"/>
      <c r="B14" s="11" t="s">
        <v>32</v>
      </c>
      <c r="C14" s="34" t="s">
        <v>33</v>
      </c>
      <c r="D14" s="54" t="s">
        <v>356</v>
      </c>
      <c r="E14" s="55"/>
      <c r="F14" s="56" t="s">
        <v>35</v>
      </c>
      <c r="G14" s="57" t="s">
        <v>35</v>
      </c>
      <c r="H14" s="34">
        <v>15</v>
      </c>
      <c r="I14" s="34">
        <v>15</v>
      </c>
      <c r="J14" s="29" t="s">
        <v>357</v>
      </c>
      <c r="K14" s="58"/>
    </row>
    <row r="15" s="2" customFormat="1" ht="24" customHeight="1" spans="1:11">
      <c r="A15" s="35"/>
      <c r="B15" s="11"/>
      <c r="C15" s="34" t="s">
        <v>60</v>
      </c>
      <c r="D15" s="54" t="s">
        <v>358</v>
      </c>
      <c r="E15" s="55"/>
      <c r="F15" s="56" t="s">
        <v>176</v>
      </c>
      <c r="G15" s="59">
        <v>1</v>
      </c>
      <c r="H15" s="11">
        <v>10</v>
      </c>
      <c r="I15" s="11">
        <v>10</v>
      </c>
      <c r="J15" s="60"/>
      <c r="K15" s="61"/>
    </row>
    <row r="16" s="2" customFormat="1" ht="33.95" customHeight="1" spans="1:11">
      <c r="A16" s="35"/>
      <c r="B16" s="11"/>
      <c r="C16" s="34" t="s">
        <v>63</v>
      </c>
      <c r="D16" s="54" t="s">
        <v>359</v>
      </c>
      <c r="E16" s="55"/>
      <c r="F16" s="62" t="s">
        <v>178</v>
      </c>
      <c r="G16" s="63">
        <v>1</v>
      </c>
      <c r="H16" s="11">
        <v>10</v>
      </c>
      <c r="I16" s="11">
        <v>10</v>
      </c>
      <c r="J16" s="60"/>
      <c r="K16" s="61"/>
    </row>
    <row r="17" s="2" customFormat="1" ht="58" customHeight="1" spans="1:11">
      <c r="A17" s="35"/>
      <c r="B17" s="11"/>
      <c r="C17" s="34" t="s">
        <v>65</v>
      </c>
      <c r="D17" s="54" t="s">
        <v>356</v>
      </c>
      <c r="E17" s="55"/>
      <c r="F17" s="56" t="s">
        <v>360</v>
      </c>
      <c r="G17" s="56" t="s">
        <v>360</v>
      </c>
      <c r="H17" s="34">
        <v>15</v>
      </c>
      <c r="I17" s="34">
        <v>15</v>
      </c>
      <c r="J17" s="60"/>
      <c r="K17" s="61"/>
    </row>
    <row r="18" s="2" customFormat="1" ht="39" customHeight="1" spans="1:11">
      <c r="A18" s="35"/>
      <c r="B18" s="11" t="s">
        <v>66</v>
      </c>
      <c r="C18" s="34" t="s">
        <v>67</v>
      </c>
      <c r="D18" s="42" t="s">
        <v>361</v>
      </c>
      <c r="E18" s="42"/>
      <c r="F18" s="62" t="s">
        <v>362</v>
      </c>
      <c r="G18" s="62" t="s">
        <v>151</v>
      </c>
      <c r="H18" s="11">
        <v>15</v>
      </c>
      <c r="I18" s="11">
        <v>15</v>
      </c>
      <c r="J18" s="9"/>
      <c r="K18" s="12"/>
    </row>
    <row r="19" s="2" customFormat="1" ht="39" customHeight="1" spans="1:11">
      <c r="A19" s="35"/>
      <c r="B19" s="11"/>
      <c r="C19" s="34" t="s">
        <v>70</v>
      </c>
      <c r="D19" s="42" t="s">
        <v>363</v>
      </c>
      <c r="E19" s="42"/>
      <c r="F19" s="62" t="s">
        <v>197</v>
      </c>
      <c r="G19" s="62" t="s">
        <v>184</v>
      </c>
      <c r="H19" s="11">
        <v>15</v>
      </c>
      <c r="I19" s="11">
        <v>15</v>
      </c>
      <c r="J19" s="9"/>
      <c r="K19" s="12"/>
    </row>
    <row r="20" s="2" customFormat="1" ht="62.25" customHeight="1" spans="1:11">
      <c r="A20" s="35"/>
      <c r="B20" s="34" t="s">
        <v>73</v>
      </c>
      <c r="C20" s="34" t="s">
        <v>74</v>
      </c>
      <c r="D20" s="42" t="s">
        <v>75</v>
      </c>
      <c r="E20" s="42"/>
      <c r="F20" s="64" t="s">
        <v>185</v>
      </c>
      <c r="G20" s="64" t="s">
        <v>185</v>
      </c>
      <c r="H20" s="11">
        <v>10</v>
      </c>
      <c r="I20" s="11">
        <v>10</v>
      </c>
      <c r="J20" s="9"/>
      <c r="K20" s="12"/>
    </row>
    <row r="21" s="2" customFormat="1" ht="20.25" customHeight="1" spans="1:11">
      <c r="A21" s="22" t="s">
        <v>77</v>
      </c>
      <c r="B21" s="44"/>
      <c r="C21" s="44"/>
      <c r="D21" s="44"/>
      <c r="E21" s="44"/>
      <c r="F21" s="44"/>
      <c r="G21" s="36"/>
      <c r="H21" s="11">
        <v>100</v>
      </c>
      <c r="I21" s="11">
        <v>90</v>
      </c>
      <c r="J21" s="9"/>
      <c r="K21" s="12"/>
    </row>
    <row r="22" ht="5.25" customHeight="1"/>
    <row r="23" ht="17.25" customHeight="1"/>
  </sheetData>
  <mergeCells count="3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J18:K18"/>
    <mergeCell ref="D19:E19"/>
    <mergeCell ref="J19:K19"/>
    <mergeCell ref="D20:E20"/>
    <mergeCell ref="J20:K20"/>
    <mergeCell ref="A21:G21"/>
    <mergeCell ref="J21:K21"/>
    <mergeCell ref="A23:K23"/>
    <mergeCell ref="A11:A12"/>
    <mergeCell ref="A13:A20"/>
    <mergeCell ref="B14:B17"/>
    <mergeCell ref="B18:B19"/>
    <mergeCell ref="J14:K17"/>
    <mergeCell ref="A6:C10"/>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opLeftCell="A21" workbookViewId="0">
      <selection activeCell="O22" sqref="O22"/>
    </sheetView>
  </sheetViews>
  <sheetFormatPr defaultColWidth="9" defaultRowHeight="12"/>
  <cols>
    <col min="1" max="1" width="4.25" style="4" customWidth="1"/>
    <col min="2" max="2" width="6.63333333333333" style="4" customWidth="1"/>
    <col min="3" max="3" width="6.5" style="4" customWidth="1"/>
    <col min="4" max="4" width="15.3833333333333" style="4" customWidth="1"/>
    <col min="5" max="5" width="8" style="4" customWidth="1"/>
    <col min="6" max="6" width="10.25" style="4" customWidth="1"/>
    <col min="7" max="7" width="10.8833333333333" style="4" customWidth="1"/>
    <col min="8" max="9" width="5.5" style="4" customWidth="1"/>
    <col min="10" max="10" width="6.38333333333333" style="4" customWidth="1"/>
    <col min="11" max="11" width="8" style="4" customWidth="1"/>
    <col min="12" max="13" width="9" style="4"/>
    <col min="14" max="14" width="11.3833333333333" style="4"/>
    <col min="15" max="16384" width="9" style="4"/>
  </cols>
  <sheetData>
    <row r="1" ht="16.5" customHeight="1" spans="1:14">
      <c r="A1" s="5" t="s">
        <v>0</v>
      </c>
      <c r="B1" s="5"/>
      <c r="C1" s="6"/>
      <c r="D1" s="6"/>
    </row>
    <row r="2" ht="20.25" customHeight="1" spans="1:14">
      <c r="A2" s="7" t="s">
        <v>1</v>
      </c>
      <c r="B2" s="7"/>
      <c r="C2" s="7"/>
      <c r="D2" s="7"/>
      <c r="E2" s="7"/>
      <c r="F2" s="7"/>
      <c r="G2" s="7"/>
      <c r="H2" s="7"/>
      <c r="I2" s="7"/>
      <c r="J2" s="7"/>
      <c r="K2" s="7"/>
    </row>
    <row r="3" s="1" customFormat="1" ht="14.25" customHeight="1" spans="1:14">
      <c r="A3" s="8" t="s">
        <v>2</v>
      </c>
      <c r="B3" s="8"/>
      <c r="C3" s="8"/>
      <c r="D3" s="8"/>
      <c r="E3" s="8"/>
      <c r="F3" s="8"/>
      <c r="G3" s="8"/>
      <c r="H3" s="8"/>
      <c r="I3" s="8"/>
      <c r="J3" s="8"/>
      <c r="K3" s="8"/>
    </row>
    <row r="4" s="2" customFormat="1" ht="18.75" customHeight="1" spans="1:14">
      <c r="A4" s="9" t="s">
        <v>3</v>
      </c>
      <c r="B4" s="10"/>
      <c r="C4" s="10"/>
      <c r="D4" s="11" t="s">
        <v>364</v>
      </c>
      <c r="E4" s="11"/>
      <c r="F4" s="11"/>
      <c r="G4" s="11"/>
      <c r="H4" s="11"/>
      <c r="I4" s="11"/>
      <c r="J4" s="11"/>
      <c r="K4" s="11"/>
    </row>
    <row r="5" s="2" customFormat="1" ht="18.75" customHeight="1" spans="1:14">
      <c r="A5" s="9" t="s">
        <v>5</v>
      </c>
      <c r="B5" s="10"/>
      <c r="C5" s="10"/>
      <c r="D5" s="9" t="s">
        <v>6</v>
      </c>
      <c r="E5" s="10"/>
      <c r="F5" s="10"/>
      <c r="G5" s="11" t="s">
        <v>7</v>
      </c>
      <c r="H5" s="11"/>
      <c r="I5" s="10" t="s">
        <v>8</v>
      </c>
      <c r="J5" s="10"/>
      <c r="K5" s="12"/>
    </row>
    <row r="6" s="2" customFormat="1" ht="29.1" customHeight="1" spans="1:14">
      <c r="A6" s="13" t="s">
        <v>9</v>
      </c>
      <c r="B6" s="14"/>
      <c r="C6" s="15"/>
      <c r="D6" s="9"/>
      <c r="E6" s="16" t="s">
        <v>10</v>
      </c>
      <c r="F6" s="16" t="s">
        <v>11</v>
      </c>
      <c r="G6" s="17" t="s">
        <v>12</v>
      </c>
      <c r="H6" s="18"/>
      <c r="I6" s="16" t="s">
        <v>13</v>
      </c>
      <c r="J6" s="16" t="s">
        <v>14</v>
      </c>
      <c r="K6" s="16" t="s">
        <v>15</v>
      </c>
    </row>
    <row r="7" s="2" customFormat="1" ht="27" customHeight="1" spans="1:14">
      <c r="A7" s="19"/>
      <c r="B7" s="20"/>
      <c r="C7" s="21"/>
      <c r="D7" s="22" t="s">
        <v>16</v>
      </c>
      <c r="E7" s="16">
        <v>77.5</v>
      </c>
      <c r="F7" s="16">
        <v>77.5</v>
      </c>
      <c r="G7" s="17">
        <v>0</v>
      </c>
      <c r="H7" s="18"/>
      <c r="I7" s="16">
        <v>10</v>
      </c>
      <c r="J7" s="50">
        <v>0</v>
      </c>
      <c r="K7" s="16">
        <v>0</v>
      </c>
      <c r="N7" s="2">
        <f>G7/E7</f>
        <v>0</v>
      </c>
    </row>
    <row r="8" s="2" customFormat="1" ht="27.75" customHeight="1" spans="1:14">
      <c r="A8" s="24"/>
      <c r="B8" s="20"/>
      <c r="C8" s="21"/>
      <c r="D8" s="22" t="s">
        <v>17</v>
      </c>
      <c r="E8" s="16">
        <v>77.5</v>
      </c>
      <c r="F8" s="16">
        <v>77.5</v>
      </c>
      <c r="G8" s="17">
        <v>0</v>
      </c>
      <c r="H8" s="18"/>
      <c r="I8" s="16" t="s">
        <v>18</v>
      </c>
      <c r="J8" s="16">
        <v>0</v>
      </c>
      <c r="K8" s="16" t="s">
        <v>18</v>
      </c>
    </row>
    <row r="9" s="2" customFormat="1" ht="27" customHeight="1" spans="1:14">
      <c r="A9" s="24"/>
      <c r="B9" s="20"/>
      <c r="C9" s="21"/>
      <c r="D9" s="11" t="s">
        <v>19</v>
      </c>
      <c r="E9" s="25"/>
      <c r="F9" s="25"/>
      <c r="G9" s="26"/>
      <c r="H9" s="27"/>
      <c r="I9" s="16" t="s">
        <v>18</v>
      </c>
      <c r="J9" s="16"/>
      <c r="K9" s="16" t="s">
        <v>18</v>
      </c>
    </row>
    <row r="10" s="2" customFormat="1" ht="24.95" customHeight="1" spans="1:14">
      <c r="A10" s="28"/>
      <c r="B10" s="20"/>
      <c r="C10" s="21"/>
      <c r="D10" s="29" t="s">
        <v>79</v>
      </c>
      <c r="E10" s="30"/>
      <c r="F10" s="30"/>
      <c r="G10" s="31"/>
      <c r="H10" s="32"/>
      <c r="I10" s="30" t="s">
        <v>18</v>
      </c>
      <c r="J10" s="30"/>
      <c r="K10" s="30" t="s">
        <v>18</v>
      </c>
    </row>
    <row r="11" s="2" customFormat="1" ht="27" customHeight="1" spans="1:14">
      <c r="A11" s="19" t="s">
        <v>21</v>
      </c>
      <c r="B11" s="11" t="s">
        <v>22</v>
      </c>
      <c r="C11" s="11"/>
      <c r="D11" s="11"/>
      <c r="E11" s="11"/>
      <c r="F11" s="11"/>
      <c r="G11" s="11" t="s">
        <v>23</v>
      </c>
      <c r="H11" s="11"/>
      <c r="I11" s="11"/>
      <c r="J11" s="11"/>
      <c r="K11" s="11"/>
    </row>
    <row r="12" s="2" customFormat="1" ht="113.1" customHeight="1" spans="1:14">
      <c r="A12" s="33"/>
      <c r="B12" s="11" t="s">
        <v>365</v>
      </c>
      <c r="C12" s="11"/>
      <c r="D12" s="11"/>
      <c r="E12" s="11"/>
      <c r="F12" s="11"/>
      <c r="G12" s="11" t="s">
        <v>366</v>
      </c>
      <c r="H12" s="11"/>
      <c r="I12" s="11"/>
      <c r="J12" s="11"/>
      <c r="K12" s="11"/>
    </row>
    <row r="13" s="3" customFormat="1" ht="33.95" customHeight="1" spans="1:14">
      <c r="A13" s="34" t="s">
        <v>25</v>
      </c>
      <c r="B13" s="34" t="s">
        <v>26</v>
      </c>
      <c r="C13" s="11" t="s">
        <v>27</v>
      </c>
      <c r="D13" s="11" t="s">
        <v>28</v>
      </c>
      <c r="E13" s="11"/>
      <c r="F13" s="12" t="s">
        <v>29</v>
      </c>
      <c r="G13" s="11" t="s">
        <v>30</v>
      </c>
      <c r="H13" s="11" t="s">
        <v>13</v>
      </c>
      <c r="I13" s="11" t="s">
        <v>15</v>
      </c>
      <c r="J13" s="9" t="s">
        <v>31</v>
      </c>
      <c r="K13" s="12"/>
    </row>
    <row r="14" s="2" customFormat="1" ht="30" customHeight="1" spans="1:14">
      <c r="A14" s="35"/>
      <c r="B14" s="11" t="s">
        <v>32</v>
      </c>
      <c r="C14" s="34" t="s">
        <v>33</v>
      </c>
      <c r="D14" s="22" t="s">
        <v>367</v>
      </c>
      <c r="E14" s="36"/>
      <c r="F14" s="11" t="s">
        <v>35</v>
      </c>
      <c r="G14" s="11" t="s">
        <v>174</v>
      </c>
      <c r="H14" s="34">
        <v>10</v>
      </c>
      <c r="I14" s="34">
        <v>5</v>
      </c>
      <c r="J14" s="13" t="s">
        <v>368</v>
      </c>
      <c r="K14" s="37"/>
    </row>
    <row r="15" s="2" customFormat="1" ht="30" customHeight="1" spans="1:14">
      <c r="A15" s="35"/>
      <c r="B15" s="11"/>
      <c r="C15" s="35"/>
      <c r="D15" s="9" t="s">
        <v>369</v>
      </c>
      <c r="E15" s="12"/>
      <c r="F15" s="11" t="s">
        <v>35</v>
      </c>
      <c r="G15" s="11" t="s">
        <v>174</v>
      </c>
      <c r="H15" s="35"/>
      <c r="I15" s="35"/>
      <c r="J15" s="19"/>
      <c r="K15" s="38"/>
    </row>
    <row r="16" s="2" customFormat="1" ht="30" customHeight="1" spans="1:14">
      <c r="A16" s="35"/>
      <c r="B16" s="11"/>
      <c r="C16" s="35"/>
      <c r="D16" s="9" t="s">
        <v>370</v>
      </c>
      <c r="E16" s="12"/>
      <c r="F16" s="11" t="s">
        <v>35</v>
      </c>
      <c r="G16" s="11" t="s">
        <v>174</v>
      </c>
      <c r="H16" s="35"/>
      <c r="I16" s="35"/>
      <c r="J16" s="19"/>
      <c r="K16" s="38"/>
    </row>
    <row r="17" s="2" customFormat="1" ht="30" customHeight="1" spans="1:11">
      <c r="A17" s="35"/>
      <c r="B17" s="11"/>
      <c r="C17" s="35"/>
      <c r="D17" s="9" t="s">
        <v>371</v>
      </c>
      <c r="E17" s="12"/>
      <c r="F17" s="11" t="s">
        <v>35</v>
      </c>
      <c r="G17" s="11" t="s">
        <v>174</v>
      </c>
      <c r="H17" s="35"/>
      <c r="I17" s="35"/>
      <c r="J17" s="19"/>
      <c r="K17" s="38"/>
    </row>
    <row r="18" s="2" customFormat="1" ht="30" customHeight="1" spans="1:11">
      <c r="A18" s="35"/>
      <c r="B18" s="11"/>
      <c r="C18" s="34" t="s">
        <v>60</v>
      </c>
      <c r="D18" s="22" t="s">
        <v>241</v>
      </c>
      <c r="E18" s="36"/>
      <c r="F18" s="11" t="s">
        <v>269</v>
      </c>
      <c r="G18" s="11" t="s">
        <v>269</v>
      </c>
      <c r="H18" s="11">
        <v>15</v>
      </c>
      <c r="I18" s="11">
        <v>10</v>
      </c>
      <c r="J18" s="19"/>
      <c r="K18" s="38"/>
    </row>
    <row r="19" s="2" customFormat="1" ht="30" customHeight="1" spans="1:11">
      <c r="A19" s="35"/>
      <c r="B19" s="11"/>
      <c r="C19" s="34" t="s">
        <v>63</v>
      </c>
      <c r="D19" s="22" t="s">
        <v>372</v>
      </c>
      <c r="E19" s="36"/>
      <c r="F19" s="11" t="s">
        <v>373</v>
      </c>
      <c r="G19" s="11" t="s">
        <v>373</v>
      </c>
      <c r="H19" s="11">
        <v>15</v>
      </c>
      <c r="I19" s="11">
        <v>10</v>
      </c>
      <c r="J19" s="19"/>
      <c r="K19" s="38"/>
    </row>
    <row r="20" s="2" customFormat="1" ht="24.95" customHeight="1" spans="1:11">
      <c r="A20" s="35"/>
      <c r="B20" s="11"/>
      <c r="C20" s="34" t="s">
        <v>65</v>
      </c>
      <c r="D20" s="22" t="s">
        <v>367</v>
      </c>
      <c r="E20" s="36"/>
      <c r="F20" s="11" t="s">
        <v>374</v>
      </c>
      <c r="G20" s="11">
        <v>0</v>
      </c>
      <c r="H20" s="34">
        <v>10</v>
      </c>
      <c r="I20" s="34">
        <v>0</v>
      </c>
      <c r="J20" s="19"/>
      <c r="K20" s="38"/>
    </row>
    <row r="21" s="2" customFormat="1" ht="39" customHeight="1" spans="1:11">
      <c r="A21" s="35"/>
      <c r="B21" s="11"/>
      <c r="C21" s="35"/>
      <c r="D21" s="9" t="s">
        <v>369</v>
      </c>
      <c r="E21" s="12"/>
      <c r="F21" s="42" t="s">
        <v>375</v>
      </c>
      <c r="G21" s="11">
        <v>0</v>
      </c>
      <c r="H21" s="35"/>
      <c r="I21" s="35"/>
      <c r="J21" s="19"/>
      <c r="K21" s="38"/>
    </row>
    <row r="22" s="2" customFormat="1" ht="39" customHeight="1" spans="1:11">
      <c r="A22" s="35"/>
      <c r="B22" s="11"/>
      <c r="C22" s="35"/>
      <c r="D22" s="9" t="s">
        <v>370</v>
      </c>
      <c r="E22" s="12"/>
      <c r="F22" s="42" t="s">
        <v>144</v>
      </c>
      <c r="G22" s="11">
        <v>0</v>
      </c>
      <c r="H22" s="35"/>
      <c r="I22" s="35"/>
      <c r="J22" s="19"/>
      <c r="K22" s="38"/>
    </row>
    <row r="23" s="2" customFormat="1" ht="39" customHeight="1" spans="1:11">
      <c r="A23" s="35"/>
      <c r="B23" s="11"/>
      <c r="C23" s="35"/>
      <c r="D23" s="9" t="s">
        <v>371</v>
      </c>
      <c r="E23" s="12"/>
      <c r="F23" s="42" t="s">
        <v>376</v>
      </c>
      <c r="G23" s="11">
        <v>0</v>
      </c>
      <c r="H23" s="35"/>
      <c r="I23" s="35"/>
      <c r="J23" s="19"/>
      <c r="K23" s="38"/>
    </row>
    <row r="24" s="2" customFormat="1" ht="39" customHeight="1" spans="1:11">
      <c r="A24" s="35"/>
      <c r="B24" s="11" t="s">
        <v>209</v>
      </c>
      <c r="C24" s="34" t="s">
        <v>67</v>
      </c>
      <c r="D24" s="22" t="s">
        <v>377</v>
      </c>
      <c r="E24" s="36"/>
      <c r="F24" s="42" t="s">
        <v>165</v>
      </c>
      <c r="G24" s="42" t="s">
        <v>165</v>
      </c>
      <c r="H24" s="11">
        <v>15</v>
      </c>
      <c r="I24" s="11">
        <v>15</v>
      </c>
      <c r="J24" s="19"/>
      <c r="K24" s="38"/>
    </row>
    <row r="25" s="2" customFormat="1" ht="39.95" customHeight="1" spans="1:11">
      <c r="A25" s="35"/>
      <c r="B25" s="11"/>
      <c r="C25" s="34" t="s">
        <v>70</v>
      </c>
      <c r="D25" s="22" t="s">
        <v>378</v>
      </c>
      <c r="E25" s="36"/>
      <c r="F25" s="42" t="s">
        <v>165</v>
      </c>
      <c r="G25" s="42" t="s">
        <v>165</v>
      </c>
      <c r="H25" s="11">
        <v>15</v>
      </c>
      <c r="I25" s="11">
        <v>15</v>
      </c>
      <c r="J25" s="19"/>
      <c r="K25" s="38"/>
    </row>
    <row r="26" s="2" customFormat="1" ht="51.95" customHeight="1" spans="1:11">
      <c r="A26" s="35"/>
      <c r="B26" s="34" t="s">
        <v>73</v>
      </c>
      <c r="C26" s="34" t="s">
        <v>74</v>
      </c>
      <c r="D26" s="22" t="s">
        <v>379</v>
      </c>
      <c r="E26" s="36"/>
      <c r="F26" s="42" t="s">
        <v>380</v>
      </c>
      <c r="G26" s="42" t="s">
        <v>380</v>
      </c>
      <c r="H26" s="11">
        <v>10</v>
      </c>
      <c r="I26" s="11">
        <v>10</v>
      </c>
      <c r="J26" s="33"/>
      <c r="K26" s="43"/>
    </row>
    <row r="27" s="2" customFormat="1" ht="27.95" customHeight="1" spans="1:11">
      <c r="A27" s="22" t="s">
        <v>77</v>
      </c>
      <c r="B27" s="44"/>
      <c r="C27" s="44"/>
      <c r="D27" s="44"/>
      <c r="E27" s="44"/>
      <c r="F27" s="44"/>
      <c r="G27" s="36"/>
      <c r="H27" s="11">
        <v>100</v>
      </c>
      <c r="I27" s="11">
        <f>SUM(I14:I26)</f>
        <v>65</v>
      </c>
      <c r="J27" s="9"/>
      <c r="K27" s="12"/>
    </row>
    <row r="28" ht="5.25" customHeight="1"/>
  </sheetData>
  <mergeCells count="4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D23:E23"/>
    <mergeCell ref="D24:E24"/>
    <mergeCell ref="D25:E25"/>
    <mergeCell ref="D26:E26"/>
    <mergeCell ref="A27:G27"/>
    <mergeCell ref="J27:K27"/>
    <mergeCell ref="A11:A12"/>
    <mergeCell ref="A13:A26"/>
    <mergeCell ref="B14:B20"/>
    <mergeCell ref="B24:B25"/>
    <mergeCell ref="C14:C17"/>
    <mergeCell ref="C20:C23"/>
    <mergeCell ref="H14:H17"/>
    <mergeCell ref="H20:H23"/>
    <mergeCell ref="I14:I17"/>
    <mergeCell ref="I20:I23"/>
    <mergeCell ref="J14:K26"/>
    <mergeCell ref="A6:C10"/>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abSelected="1" topLeftCell="A20" workbookViewId="0">
      <selection activeCell="D28" sqref="D28:E28"/>
    </sheetView>
  </sheetViews>
  <sheetFormatPr defaultColWidth="9" defaultRowHeight="12"/>
  <cols>
    <col min="1" max="1" width="4.25" style="4" customWidth="1"/>
    <col min="2" max="2" width="5.25" style="4" customWidth="1"/>
    <col min="3" max="3" width="6.13333333333333" style="4" customWidth="1"/>
    <col min="4" max="4" width="15.3833333333333" style="4" customWidth="1"/>
    <col min="5" max="5" width="12" style="4" customWidth="1"/>
    <col min="6" max="6" width="11.5" style="4" customWidth="1"/>
    <col min="7" max="7" width="8.75" style="4" customWidth="1"/>
    <col min="8" max="8" width="5.63333333333333" style="4" customWidth="1"/>
    <col min="9" max="9" width="5.5" style="4" customWidth="1"/>
    <col min="10" max="11" width="6.38333333333333" style="4" customWidth="1"/>
    <col min="12" max="13" width="9" style="4"/>
    <col min="14" max="14" width="11.3833333333333" style="4"/>
    <col min="15" max="16384" width="9" style="4"/>
  </cols>
  <sheetData>
    <row r="1" ht="16.5" customHeight="1" spans="1:11">
      <c r="A1" s="5" t="s">
        <v>0</v>
      </c>
      <c r="B1" s="5"/>
      <c r="C1" s="6"/>
      <c r="D1" s="6"/>
    </row>
    <row r="2" ht="20.25" customHeight="1" spans="1:11">
      <c r="A2" s="7" t="s">
        <v>1</v>
      </c>
      <c r="B2" s="7"/>
      <c r="C2" s="7"/>
      <c r="D2" s="7"/>
      <c r="E2" s="7"/>
      <c r="F2" s="7"/>
      <c r="G2" s="7"/>
      <c r="H2" s="7"/>
      <c r="I2" s="7"/>
      <c r="J2" s="7"/>
      <c r="K2" s="7"/>
    </row>
    <row r="3" s="1" customFormat="1" ht="14.25" customHeight="1" spans="1:11">
      <c r="A3" s="8" t="s">
        <v>2</v>
      </c>
      <c r="B3" s="8"/>
      <c r="C3" s="8"/>
      <c r="D3" s="8"/>
      <c r="E3" s="8"/>
      <c r="F3" s="8"/>
      <c r="G3" s="8"/>
      <c r="H3" s="8"/>
      <c r="I3" s="8"/>
      <c r="J3" s="8"/>
      <c r="K3" s="8"/>
    </row>
    <row r="4" s="2" customFormat="1" ht="27.95" customHeight="1" spans="1:11">
      <c r="A4" s="9" t="s">
        <v>3</v>
      </c>
      <c r="B4" s="10"/>
      <c r="C4" s="10"/>
      <c r="D4" s="11" t="s">
        <v>381</v>
      </c>
      <c r="E4" s="11"/>
      <c r="F4" s="11"/>
      <c r="G4" s="11"/>
      <c r="H4" s="11"/>
      <c r="I4" s="11"/>
      <c r="J4" s="11"/>
      <c r="K4" s="11"/>
    </row>
    <row r="5" s="2" customFormat="1" ht="29.1" customHeight="1" spans="1:11">
      <c r="A5" s="9" t="s">
        <v>5</v>
      </c>
      <c r="B5" s="10"/>
      <c r="C5" s="10"/>
      <c r="D5" s="9" t="s">
        <v>6</v>
      </c>
      <c r="E5" s="10"/>
      <c r="F5" s="10"/>
      <c r="G5" s="11" t="s">
        <v>7</v>
      </c>
      <c r="H5" s="11"/>
      <c r="I5" s="10" t="s">
        <v>8</v>
      </c>
      <c r="J5" s="10"/>
      <c r="K5" s="12"/>
    </row>
    <row r="6" s="2" customFormat="1" ht="24.95" customHeight="1" spans="1:11">
      <c r="A6" s="13" t="s">
        <v>9</v>
      </c>
      <c r="B6" s="14"/>
      <c r="C6" s="15"/>
      <c r="D6" s="9"/>
      <c r="E6" s="16" t="s">
        <v>10</v>
      </c>
      <c r="F6" s="16" t="s">
        <v>11</v>
      </c>
      <c r="G6" s="17" t="s">
        <v>12</v>
      </c>
      <c r="H6" s="18"/>
      <c r="I6" s="16" t="s">
        <v>13</v>
      </c>
      <c r="J6" s="16" t="s">
        <v>14</v>
      </c>
      <c r="K6" s="16" t="s">
        <v>15</v>
      </c>
    </row>
    <row r="7" s="2" customFormat="1" ht="18.75" customHeight="1" spans="1:11">
      <c r="A7" s="19"/>
      <c r="B7" s="20"/>
      <c r="C7" s="21"/>
      <c r="D7" s="22" t="s">
        <v>16</v>
      </c>
      <c r="E7" s="16">
        <v>20</v>
      </c>
      <c r="F7" s="16">
        <v>20</v>
      </c>
      <c r="G7" s="17">
        <v>0.822</v>
      </c>
      <c r="H7" s="18"/>
      <c r="I7" s="16">
        <v>10</v>
      </c>
      <c r="J7" s="45">
        <v>0.041</v>
      </c>
      <c r="K7" s="16">
        <v>0.4</v>
      </c>
    </row>
    <row r="8" s="2" customFormat="1" ht="27.75" customHeight="1" spans="1:11">
      <c r="A8" s="24"/>
      <c r="B8" s="20"/>
      <c r="C8" s="21"/>
      <c r="D8" s="22" t="s">
        <v>17</v>
      </c>
      <c r="E8" s="16">
        <v>20</v>
      </c>
      <c r="F8" s="16">
        <v>20</v>
      </c>
      <c r="G8" s="17"/>
      <c r="H8" s="18"/>
      <c r="I8" s="16" t="s">
        <v>18</v>
      </c>
      <c r="J8" s="16"/>
      <c r="K8" s="16" t="s">
        <v>18</v>
      </c>
    </row>
    <row r="9" s="2" customFormat="1" ht="18.75" customHeight="1" spans="1:11">
      <c r="A9" s="24"/>
      <c r="B9" s="20"/>
      <c r="C9" s="21"/>
      <c r="D9" s="9" t="s">
        <v>19</v>
      </c>
      <c r="E9" s="16"/>
      <c r="F9" s="16"/>
      <c r="G9" s="17"/>
      <c r="H9" s="18"/>
      <c r="I9" s="16" t="s">
        <v>18</v>
      </c>
      <c r="J9" s="45"/>
      <c r="K9" s="16" t="s">
        <v>18</v>
      </c>
    </row>
    <row r="10" s="2" customFormat="1" ht="18.75" customHeight="1" spans="1:11">
      <c r="A10" s="28"/>
      <c r="B10" s="20"/>
      <c r="C10" s="21"/>
      <c r="D10" s="29" t="s">
        <v>79</v>
      </c>
      <c r="E10" s="30"/>
      <c r="F10" s="30"/>
      <c r="G10" s="31"/>
      <c r="H10" s="32"/>
      <c r="I10" s="30" t="s">
        <v>18</v>
      </c>
      <c r="J10" s="30"/>
      <c r="K10" s="30" t="s">
        <v>18</v>
      </c>
    </row>
    <row r="11" s="2" customFormat="1" ht="18.95" customHeight="1" spans="1:11">
      <c r="A11" s="19" t="s">
        <v>21</v>
      </c>
      <c r="B11" s="11" t="s">
        <v>22</v>
      </c>
      <c r="C11" s="11"/>
      <c r="D11" s="11"/>
      <c r="E11" s="11"/>
      <c r="F11" s="11"/>
      <c r="G11" s="11" t="s">
        <v>23</v>
      </c>
      <c r="H11" s="11"/>
      <c r="I11" s="11"/>
      <c r="J11" s="11"/>
      <c r="K11" s="11"/>
    </row>
    <row r="12" s="2" customFormat="1" ht="90.95" customHeight="1" spans="1:11">
      <c r="A12" s="33"/>
      <c r="B12" s="11" t="s">
        <v>382</v>
      </c>
      <c r="C12" s="11"/>
      <c r="D12" s="11"/>
      <c r="E12" s="11"/>
      <c r="F12" s="11"/>
      <c r="G12" s="11" t="s">
        <v>383</v>
      </c>
      <c r="H12" s="11"/>
      <c r="I12" s="11"/>
      <c r="J12" s="11"/>
      <c r="K12" s="11"/>
    </row>
    <row r="13" s="3" customFormat="1" ht="27.95" customHeight="1" spans="1:11">
      <c r="A13" s="34" t="s">
        <v>25</v>
      </c>
      <c r="B13" s="34" t="s">
        <v>26</v>
      </c>
      <c r="C13" s="11" t="s">
        <v>27</v>
      </c>
      <c r="D13" s="11" t="s">
        <v>28</v>
      </c>
      <c r="E13" s="11"/>
      <c r="F13" s="12" t="s">
        <v>29</v>
      </c>
      <c r="G13" s="11" t="s">
        <v>30</v>
      </c>
      <c r="H13" s="11" t="s">
        <v>13</v>
      </c>
      <c r="I13" s="11" t="s">
        <v>15</v>
      </c>
      <c r="J13" s="9" t="s">
        <v>31</v>
      </c>
      <c r="K13" s="12"/>
    </row>
    <row r="14" s="2" customFormat="1" ht="24.95" customHeight="1" spans="1:11">
      <c r="A14" s="35"/>
      <c r="B14" s="34" t="s">
        <v>32</v>
      </c>
      <c r="C14" s="34" t="s">
        <v>33</v>
      </c>
      <c r="D14" s="46" t="s">
        <v>384</v>
      </c>
      <c r="E14" s="46"/>
      <c r="F14" s="47" t="s">
        <v>385</v>
      </c>
      <c r="G14" s="11" t="s">
        <v>386</v>
      </c>
      <c r="H14" s="34">
        <v>15</v>
      </c>
      <c r="I14" s="34">
        <v>15</v>
      </c>
      <c r="J14" s="13" t="s">
        <v>387</v>
      </c>
      <c r="K14" s="37"/>
    </row>
    <row r="15" s="2" customFormat="1" ht="24.95" customHeight="1" spans="1:11">
      <c r="A15" s="35"/>
      <c r="B15" s="35"/>
      <c r="C15" s="35"/>
      <c r="D15" s="48" t="s">
        <v>388</v>
      </c>
      <c r="E15" s="48"/>
      <c r="F15" s="47" t="s">
        <v>389</v>
      </c>
      <c r="G15" s="11" t="s">
        <v>390</v>
      </c>
      <c r="H15" s="35"/>
      <c r="I15" s="35"/>
      <c r="J15" s="19"/>
      <c r="K15" s="38"/>
    </row>
    <row r="16" s="2" customFormat="1" ht="24.95" customHeight="1" spans="1:11">
      <c r="A16" s="35"/>
      <c r="B16" s="35"/>
      <c r="C16" s="35"/>
      <c r="D16" s="48" t="s">
        <v>391</v>
      </c>
      <c r="E16" s="48"/>
      <c r="F16" s="47" t="s">
        <v>385</v>
      </c>
      <c r="G16" s="11" t="s">
        <v>392</v>
      </c>
      <c r="H16" s="35"/>
      <c r="I16" s="35"/>
      <c r="J16" s="19"/>
      <c r="K16" s="38"/>
    </row>
    <row r="17" s="2" customFormat="1" ht="24.95" customHeight="1" spans="1:11">
      <c r="A17" s="35"/>
      <c r="B17" s="35"/>
      <c r="C17" s="34" t="s">
        <v>60</v>
      </c>
      <c r="D17" s="48" t="s">
        <v>393</v>
      </c>
      <c r="E17" s="48"/>
      <c r="F17" s="49" t="s">
        <v>394</v>
      </c>
      <c r="G17" s="11" t="s">
        <v>395</v>
      </c>
      <c r="H17" s="34">
        <v>15</v>
      </c>
      <c r="I17" s="34">
        <v>15</v>
      </c>
      <c r="J17" s="19"/>
      <c r="K17" s="38"/>
    </row>
    <row r="18" s="2" customFormat="1" ht="26.1" customHeight="1" spans="1:11">
      <c r="A18" s="35"/>
      <c r="B18" s="35"/>
      <c r="C18" s="35"/>
      <c r="D18" s="48" t="s">
        <v>396</v>
      </c>
      <c r="E18" s="48"/>
      <c r="F18" s="49" t="s">
        <v>397</v>
      </c>
      <c r="G18" s="11" t="s">
        <v>398</v>
      </c>
      <c r="H18" s="35"/>
      <c r="I18" s="35"/>
      <c r="J18" s="19"/>
      <c r="K18" s="38"/>
    </row>
    <row r="19" s="2" customFormat="1" ht="26.1" customHeight="1" spans="1:11">
      <c r="A19" s="35"/>
      <c r="B19" s="35"/>
      <c r="C19" s="35"/>
      <c r="D19" s="48" t="s">
        <v>384</v>
      </c>
      <c r="E19" s="48"/>
      <c r="F19" s="49" t="s">
        <v>399</v>
      </c>
      <c r="G19" s="11" t="s">
        <v>400</v>
      </c>
      <c r="H19" s="35"/>
      <c r="I19" s="35"/>
      <c r="J19" s="19"/>
      <c r="K19" s="38"/>
    </row>
    <row r="20" s="2" customFormat="1" ht="26.1" customHeight="1" spans="1:11">
      <c r="A20" s="35"/>
      <c r="B20" s="35"/>
      <c r="C20" s="35"/>
      <c r="D20" s="48" t="s">
        <v>401</v>
      </c>
      <c r="E20" s="48"/>
      <c r="F20" s="49" t="s">
        <v>399</v>
      </c>
      <c r="G20" s="11" t="s">
        <v>402</v>
      </c>
      <c r="H20" s="39"/>
      <c r="I20" s="35"/>
      <c r="J20" s="19"/>
      <c r="K20" s="38"/>
    </row>
    <row r="21" s="2" customFormat="1" ht="26.1" customHeight="1" spans="1:11">
      <c r="A21" s="35"/>
      <c r="B21" s="35"/>
      <c r="C21" s="34" t="s">
        <v>63</v>
      </c>
      <c r="D21" s="48" t="s">
        <v>403</v>
      </c>
      <c r="E21" s="48"/>
      <c r="F21" s="11" t="s">
        <v>271</v>
      </c>
      <c r="G21" s="11" t="s">
        <v>404</v>
      </c>
      <c r="H21" s="11">
        <v>10</v>
      </c>
      <c r="I21" s="11">
        <v>3</v>
      </c>
      <c r="J21" s="19"/>
      <c r="K21" s="38"/>
    </row>
    <row r="22" s="2" customFormat="1" ht="26.1" customHeight="1" spans="1:11">
      <c r="A22" s="35"/>
      <c r="B22" s="35"/>
      <c r="C22" s="34" t="s">
        <v>65</v>
      </c>
      <c r="D22" s="46" t="s">
        <v>384</v>
      </c>
      <c r="E22" s="46"/>
      <c r="F22" s="11" t="s">
        <v>375</v>
      </c>
      <c r="G22" s="34" t="s">
        <v>405</v>
      </c>
      <c r="H22" s="34">
        <v>10</v>
      </c>
      <c r="I22" s="34">
        <v>3</v>
      </c>
      <c r="J22" s="19"/>
      <c r="K22" s="38"/>
    </row>
    <row r="23" s="2" customFormat="1" ht="42.95" customHeight="1" spans="1:11">
      <c r="A23" s="35"/>
      <c r="B23" s="35"/>
      <c r="C23" s="35"/>
      <c r="D23" s="48" t="s">
        <v>388</v>
      </c>
      <c r="E23" s="48"/>
      <c r="F23" s="11" t="s">
        <v>206</v>
      </c>
      <c r="G23" s="34">
        <v>0</v>
      </c>
      <c r="H23" s="35"/>
      <c r="I23" s="35"/>
      <c r="J23" s="19"/>
      <c r="K23" s="38"/>
    </row>
    <row r="24" s="2" customFormat="1" ht="42.95" customHeight="1" spans="1:11">
      <c r="A24" s="35"/>
      <c r="B24" s="35"/>
      <c r="C24" s="35"/>
      <c r="D24" s="48" t="s">
        <v>391</v>
      </c>
      <c r="E24" s="48"/>
      <c r="F24" s="11" t="s">
        <v>206</v>
      </c>
      <c r="G24" s="34">
        <v>0</v>
      </c>
      <c r="H24" s="35"/>
      <c r="I24" s="35"/>
      <c r="J24" s="19"/>
      <c r="K24" s="38"/>
    </row>
    <row r="25" s="2" customFormat="1" ht="42.95" customHeight="1" spans="1:11">
      <c r="A25" s="35"/>
      <c r="B25" s="34" t="s">
        <v>209</v>
      </c>
      <c r="C25" s="34" t="s">
        <v>67</v>
      </c>
      <c r="D25" s="22" t="s">
        <v>406</v>
      </c>
      <c r="E25" s="36"/>
      <c r="F25" s="11" t="s">
        <v>407</v>
      </c>
      <c r="G25" s="11" t="s">
        <v>407</v>
      </c>
      <c r="H25" s="11">
        <v>15</v>
      </c>
      <c r="I25" s="11">
        <v>15</v>
      </c>
      <c r="J25" s="9"/>
      <c r="K25" s="12"/>
    </row>
    <row r="26" s="2" customFormat="1" ht="33.95" customHeight="1" spans="1:11">
      <c r="A26" s="35"/>
      <c r="B26" s="35"/>
      <c r="C26" s="34" t="s">
        <v>70</v>
      </c>
      <c r="D26" s="22" t="s">
        <v>408</v>
      </c>
      <c r="E26" s="36" t="s">
        <v>408</v>
      </c>
      <c r="F26" s="47" t="s">
        <v>409</v>
      </c>
      <c r="G26" s="47" t="s">
        <v>409</v>
      </c>
      <c r="H26" s="34">
        <v>15</v>
      </c>
      <c r="I26" s="34">
        <v>15</v>
      </c>
      <c r="J26" s="9"/>
      <c r="K26" s="12"/>
    </row>
    <row r="27" s="2" customFormat="1" ht="33.95" customHeight="1" spans="1:11">
      <c r="A27" s="35"/>
      <c r="B27" s="35"/>
      <c r="C27" s="35"/>
      <c r="D27" s="22" t="s">
        <v>410</v>
      </c>
      <c r="E27" s="36" t="s">
        <v>410</v>
      </c>
      <c r="F27" s="47" t="s">
        <v>167</v>
      </c>
      <c r="G27" s="47" t="s">
        <v>167</v>
      </c>
      <c r="H27" s="35"/>
      <c r="I27" s="35"/>
      <c r="J27" s="9"/>
      <c r="K27" s="12"/>
    </row>
    <row r="28" s="2" customFormat="1" ht="33.95" customHeight="1" spans="1:11">
      <c r="A28" s="35"/>
      <c r="B28" s="35"/>
      <c r="C28" s="35"/>
      <c r="D28" s="22" t="s">
        <v>411</v>
      </c>
      <c r="E28" s="36" t="s">
        <v>412</v>
      </c>
      <c r="F28" s="47" t="s">
        <v>413</v>
      </c>
      <c r="G28" s="47" t="s">
        <v>413</v>
      </c>
      <c r="H28" s="39"/>
      <c r="I28" s="39"/>
      <c r="J28" s="9"/>
      <c r="K28" s="12"/>
    </row>
    <row r="29" s="2" customFormat="1" ht="63" customHeight="1" spans="1:11">
      <c r="A29" s="35"/>
      <c r="B29" s="34" t="s">
        <v>73</v>
      </c>
      <c r="C29" s="34" t="s">
        <v>74</v>
      </c>
      <c r="D29" s="22" t="s">
        <v>414</v>
      </c>
      <c r="E29" s="36"/>
      <c r="F29" s="11" t="s">
        <v>415</v>
      </c>
      <c r="G29" s="11" t="s">
        <v>415</v>
      </c>
      <c r="H29" s="11">
        <v>10</v>
      </c>
      <c r="I29" s="11">
        <v>10</v>
      </c>
      <c r="J29" s="9"/>
      <c r="K29" s="12"/>
    </row>
    <row r="30" s="2" customFormat="1" ht="27.95" customHeight="1" spans="1:11">
      <c r="A30" s="22" t="s">
        <v>77</v>
      </c>
      <c r="B30" s="44"/>
      <c r="C30" s="44"/>
      <c r="D30" s="44"/>
      <c r="E30" s="44"/>
      <c r="F30" s="44"/>
      <c r="G30" s="36"/>
      <c r="H30" s="11">
        <v>100</v>
      </c>
      <c r="I30" s="11">
        <f>SUM(I14:I29)+K7</f>
        <v>76.4</v>
      </c>
      <c r="J30" s="9"/>
      <c r="K30" s="12"/>
    </row>
    <row r="31" ht="30" customHeight="1"/>
  </sheetData>
  <mergeCells count="6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D23:E23"/>
    <mergeCell ref="D24:E24"/>
    <mergeCell ref="D25:E25"/>
    <mergeCell ref="J25:K25"/>
    <mergeCell ref="D26:E26"/>
    <mergeCell ref="J26:K26"/>
    <mergeCell ref="D27:E27"/>
    <mergeCell ref="J27:K27"/>
    <mergeCell ref="D28:E28"/>
    <mergeCell ref="J28:K28"/>
    <mergeCell ref="D29:E29"/>
    <mergeCell ref="J29:K29"/>
    <mergeCell ref="A30:G30"/>
    <mergeCell ref="J30:K30"/>
    <mergeCell ref="A11:A12"/>
    <mergeCell ref="A13:A29"/>
    <mergeCell ref="B14:B24"/>
    <mergeCell ref="B25:B28"/>
    <mergeCell ref="C14:C16"/>
    <mergeCell ref="C17:C20"/>
    <mergeCell ref="C22:C24"/>
    <mergeCell ref="C26:C28"/>
    <mergeCell ref="H14:H16"/>
    <mergeCell ref="H17:H20"/>
    <mergeCell ref="H22:H24"/>
    <mergeCell ref="H26:H28"/>
    <mergeCell ref="I14:I16"/>
    <mergeCell ref="I17:I20"/>
    <mergeCell ref="I22:I24"/>
    <mergeCell ref="I26:I28"/>
    <mergeCell ref="J14:K24"/>
    <mergeCell ref="A6:C10"/>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opLeftCell="A20" workbookViewId="0">
      <selection activeCell="K31" sqref="K31"/>
    </sheetView>
  </sheetViews>
  <sheetFormatPr defaultColWidth="9" defaultRowHeight="12"/>
  <cols>
    <col min="1" max="1" width="4.25" style="4" customWidth="1"/>
    <col min="2" max="2" width="6.63333333333333" style="4" customWidth="1"/>
    <col min="3" max="3" width="6.5" style="4" customWidth="1"/>
    <col min="4" max="4" width="15.3833333333333" style="4" customWidth="1"/>
    <col min="5" max="5" width="8" style="4" customWidth="1"/>
    <col min="6" max="6" width="10.25" style="4" customWidth="1"/>
    <col min="7" max="7" width="10.8833333333333" style="4" customWidth="1"/>
    <col min="8" max="9" width="5.5" style="4" customWidth="1"/>
    <col min="10" max="10" width="6.38333333333333" style="4" customWidth="1"/>
    <col min="11" max="11" width="8" style="4" customWidth="1"/>
    <col min="12" max="13" width="9" style="4"/>
    <col min="14" max="14" width="11.3833333333333" style="4"/>
    <col min="15" max="16384" width="9" style="4"/>
  </cols>
  <sheetData>
    <row r="1" ht="16.5" customHeight="1" spans="1:11">
      <c r="A1" s="5" t="s">
        <v>0</v>
      </c>
      <c r="B1" s="5"/>
      <c r="C1" s="6"/>
      <c r="D1" s="6"/>
    </row>
    <row r="2" ht="20.25" customHeight="1" spans="1:11">
      <c r="A2" s="7" t="s">
        <v>1</v>
      </c>
      <c r="B2" s="7"/>
      <c r="C2" s="7"/>
      <c r="D2" s="7"/>
      <c r="E2" s="7"/>
      <c r="F2" s="7"/>
      <c r="G2" s="7"/>
      <c r="H2" s="7"/>
      <c r="I2" s="7"/>
      <c r="J2" s="7"/>
      <c r="K2" s="7"/>
    </row>
    <row r="3" s="1" customFormat="1" ht="14.25" customHeight="1" spans="1:11">
      <c r="A3" s="8" t="s">
        <v>2</v>
      </c>
      <c r="B3" s="8"/>
      <c r="C3" s="8"/>
      <c r="D3" s="8"/>
      <c r="E3" s="8"/>
      <c r="F3" s="8"/>
      <c r="G3" s="8"/>
      <c r="H3" s="8"/>
      <c r="I3" s="8"/>
      <c r="J3" s="8"/>
      <c r="K3" s="8"/>
    </row>
    <row r="4" s="2" customFormat="1" ht="18.75" customHeight="1" spans="1:11">
      <c r="A4" s="9" t="s">
        <v>3</v>
      </c>
      <c r="B4" s="10"/>
      <c r="C4" s="10"/>
      <c r="D4" s="11" t="s">
        <v>416</v>
      </c>
      <c r="E4" s="11"/>
      <c r="F4" s="11"/>
      <c r="G4" s="11"/>
      <c r="H4" s="11"/>
      <c r="I4" s="11"/>
      <c r="J4" s="11"/>
      <c r="K4" s="11"/>
    </row>
    <row r="5" s="2" customFormat="1" ht="18.75" customHeight="1" spans="1:11">
      <c r="A5" s="9" t="s">
        <v>5</v>
      </c>
      <c r="B5" s="10"/>
      <c r="C5" s="10"/>
      <c r="D5" s="9" t="s">
        <v>6</v>
      </c>
      <c r="E5" s="10"/>
      <c r="F5" s="10"/>
      <c r="G5" s="11" t="s">
        <v>7</v>
      </c>
      <c r="H5" s="11"/>
      <c r="I5" s="10" t="s">
        <v>8</v>
      </c>
      <c r="J5" s="10"/>
      <c r="K5" s="12"/>
    </row>
    <row r="6" s="2" customFormat="1" ht="29.1" customHeight="1" spans="1:11">
      <c r="A6" s="13" t="s">
        <v>9</v>
      </c>
      <c r="B6" s="14"/>
      <c r="C6" s="15"/>
      <c r="D6" s="9"/>
      <c r="E6" s="16" t="s">
        <v>10</v>
      </c>
      <c r="F6" s="16" t="s">
        <v>11</v>
      </c>
      <c r="G6" s="17" t="s">
        <v>12</v>
      </c>
      <c r="H6" s="18"/>
      <c r="I6" s="16" t="s">
        <v>13</v>
      </c>
      <c r="J6" s="16" t="s">
        <v>14</v>
      </c>
      <c r="K6" s="16" t="s">
        <v>15</v>
      </c>
    </row>
    <row r="7" s="2" customFormat="1" ht="27" customHeight="1" spans="1:11">
      <c r="A7" s="19"/>
      <c r="B7" s="20"/>
      <c r="C7" s="21"/>
      <c r="D7" s="22" t="s">
        <v>16</v>
      </c>
      <c r="E7" s="16">
        <v>114.4</v>
      </c>
      <c r="F7" s="16">
        <v>114.4</v>
      </c>
      <c r="G7" s="17">
        <v>63.68</v>
      </c>
      <c r="H7" s="18"/>
      <c r="I7" s="16">
        <v>10</v>
      </c>
      <c r="J7" s="23">
        <v>0.5566</v>
      </c>
      <c r="K7" s="16">
        <v>5.6</v>
      </c>
    </row>
    <row r="8" s="2" customFormat="1" ht="27.75" customHeight="1" spans="1:11">
      <c r="A8" s="24"/>
      <c r="B8" s="20"/>
      <c r="C8" s="21"/>
      <c r="D8" s="22" t="s">
        <v>17</v>
      </c>
      <c r="E8" s="16">
        <v>114.4</v>
      </c>
      <c r="F8" s="16">
        <v>114.4</v>
      </c>
      <c r="G8" s="17">
        <v>63.68</v>
      </c>
      <c r="H8" s="18"/>
      <c r="I8" s="16" t="s">
        <v>18</v>
      </c>
      <c r="J8" s="16">
        <v>0</v>
      </c>
      <c r="K8" s="16" t="s">
        <v>18</v>
      </c>
    </row>
    <row r="9" s="2" customFormat="1" ht="27" customHeight="1" spans="1:11">
      <c r="A9" s="24"/>
      <c r="B9" s="20"/>
      <c r="C9" s="21"/>
      <c r="D9" s="11" t="s">
        <v>19</v>
      </c>
      <c r="E9" s="25"/>
      <c r="F9" s="25"/>
      <c r="G9" s="26"/>
      <c r="H9" s="27"/>
      <c r="I9" s="16" t="s">
        <v>18</v>
      </c>
      <c r="J9" s="16"/>
      <c r="K9" s="16" t="s">
        <v>18</v>
      </c>
    </row>
    <row r="10" s="2" customFormat="1" ht="24.95" customHeight="1" spans="1:11">
      <c r="A10" s="28"/>
      <c r="B10" s="20"/>
      <c r="C10" s="21"/>
      <c r="D10" s="29" t="s">
        <v>79</v>
      </c>
      <c r="E10" s="30"/>
      <c r="F10" s="30"/>
      <c r="G10" s="31"/>
      <c r="H10" s="32"/>
      <c r="I10" s="30" t="s">
        <v>18</v>
      </c>
      <c r="J10" s="30"/>
      <c r="K10" s="30" t="s">
        <v>18</v>
      </c>
    </row>
    <row r="11" s="2" customFormat="1" ht="27" customHeight="1" spans="1:11">
      <c r="A11" s="19" t="s">
        <v>21</v>
      </c>
      <c r="B11" s="11" t="s">
        <v>22</v>
      </c>
      <c r="C11" s="11"/>
      <c r="D11" s="11"/>
      <c r="E11" s="11"/>
      <c r="F11" s="11"/>
      <c r="G11" s="11" t="s">
        <v>23</v>
      </c>
      <c r="H11" s="11"/>
      <c r="I11" s="11"/>
      <c r="J11" s="11"/>
      <c r="K11" s="11"/>
    </row>
    <row r="12" s="2" customFormat="1" ht="101.1" customHeight="1" spans="1:11">
      <c r="A12" s="33"/>
      <c r="B12" s="11" t="s">
        <v>417</v>
      </c>
      <c r="C12" s="11"/>
      <c r="D12" s="11"/>
      <c r="E12" s="11"/>
      <c r="F12" s="11"/>
      <c r="G12" s="11" t="s">
        <v>418</v>
      </c>
      <c r="H12" s="11"/>
      <c r="I12" s="11"/>
      <c r="J12" s="11"/>
      <c r="K12" s="11"/>
    </row>
    <row r="13" s="3" customFormat="1" ht="33.95" customHeight="1" spans="1:11">
      <c r="A13" s="34" t="s">
        <v>25</v>
      </c>
      <c r="B13" s="34" t="s">
        <v>26</v>
      </c>
      <c r="C13" s="11" t="s">
        <v>27</v>
      </c>
      <c r="D13" s="11" t="s">
        <v>28</v>
      </c>
      <c r="E13" s="11"/>
      <c r="F13" s="12" t="s">
        <v>29</v>
      </c>
      <c r="G13" s="11" t="s">
        <v>30</v>
      </c>
      <c r="H13" s="11" t="s">
        <v>13</v>
      </c>
      <c r="I13" s="11" t="s">
        <v>15</v>
      </c>
      <c r="J13" s="9" t="s">
        <v>31</v>
      </c>
      <c r="K13" s="12"/>
    </row>
    <row r="14" s="2" customFormat="1" ht="30" customHeight="1" spans="1:11">
      <c r="A14" s="35"/>
      <c r="B14" s="11" t="s">
        <v>32</v>
      </c>
      <c r="C14" s="34" t="s">
        <v>33</v>
      </c>
      <c r="D14" s="22" t="s">
        <v>266</v>
      </c>
      <c r="E14" s="36"/>
      <c r="F14" s="11" t="s">
        <v>35</v>
      </c>
      <c r="G14" s="11" t="s">
        <v>35</v>
      </c>
      <c r="H14" s="34">
        <v>15</v>
      </c>
      <c r="I14" s="34">
        <v>7</v>
      </c>
      <c r="J14" s="13" t="s">
        <v>419</v>
      </c>
      <c r="K14" s="37"/>
    </row>
    <row r="15" s="2" customFormat="1" ht="30" customHeight="1" spans="1:11">
      <c r="A15" s="35"/>
      <c r="B15" s="11"/>
      <c r="C15" s="35"/>
      <c r="D15" s="9" t="s">
        <v>420</v>
      </c>
      <c r="E15" s="12"/>
      <c r="F15" s="11" t="s">
        <v>35</v>
      </c>
      <c r="G15" s="11" t="s">
        <v>174</v>
      </c>
      <c r="H15" s="35"/>
      <c r="I15" s="35"/>
      <c r="J15" s="19"/>
      <c r="K15" s="38"/>
    </row>
    <row r="16" s="2" customFormat="1" ht="39.95" customHeight="1" spans="1:11">
      <c r="A16" s="35"/>
      <c r="B16" s="11"/>
      <c r="C16" s="35"/>
      <c r="D16" s="22" t="s">
        <v>421</v>
      </c>
      <c r="E16" s="36"/>
      <c r="F16" s="11" t="s">
        <v>35</v>
      </c>
      <c r="G16" s="11" t="s">
        <v>44</v>
      </c>
      <c r="H16" s="39"/>
      <c r="I16" s="39"/>
      <c r="J16" s="19"/>
      <c r="K16" s="38"/>
    </row>
    <row r="17" s="2" customFormat="1" ht="30" customHeight="1" spans="1:11">
      <c r="A17" s="35"/>
      <c r="B17" s="11"/>
      <c r="C17" s="34" t="s">
        <v>60</v>
      </c>
      <c r="D17" s="22" t="s">
        <v>241</v>
      </c>
      <c r="E17" s="36"/>
      <c r="F17" s="11" t="s">
        <v>269</v>
      </c>
      <c r="G17" s="11" t="s">
        <v>269</v>
      </c>
      <c r="H17" s="11">
        <v>10</v>
      </c>
      <c r="I17" s="11">
        <v>10</v>
      </c>
      <c r="J17" s="19"/>
      <c r="K17" s="38"/>
    </row>
    <row r="18" s="2" customFormat="1" ht="30" customHeight="1" spans="1:11">
      <c r="A18" s="35"/>
      <c r="B18" s="11"/>
      <c r="C18" s="34" t="s">
        <v>63</v>
      </c>
      <c r="D18" s="22" t="s">
        <v>270</v>
      </c>
      <c r="E18" s="36"/>
      <c r="F18" s="11" t="s">
        <v>271</v>
      </c>
      <c r="G18" s="11" t="s">
        <v>271</v>
      </c>
      <c r="H18" s="11">
        <v>10</v>
      </c>
      <c r="I18" s="11">
        <v>10</v>
      </c>
      <c r="J18" s="19"/>
      <c r="K18" s="38"/>
    </row>
    <row r="19" s="2" customFormat="1" ht="24.95" customHeight="1" spans="1:11">
      <c r="A19" s="35"/>
      <c r="B19" s="11"/>
      <c r="C19" s="34" t="s">
        <v>65</v>
      </c>
      <c r="D19" s="40" t="s">
        <v>266</v>
      </c>
      <c r="E19" s="41"/>
      <c r="F19" s="11" t="s">
        <v>422</v>
      </c>
      <c r="G19" s="11" t="s">
        <v>423</v>
      </c>
      <c r="H19" s="34">
        <v>15</v>
      </c>
      <c r="I19" s="34">
        <v>8</v>
      </c>
      <c r="J19" s="19"/>
      <c r="K19" s="38"/>
    </row>
    <row r="20" s="2" customFormat="1" ht="24.95" customHeight="1" spans="1:11">
      <c r="A20" s="35"/>
      <c r="B20" s="11"/>
      <c r="C20" s="35"/>
      <c r="D20" s="9" t="s">
        <v>420</v>
      </c>
      <c r="E20" s="12"/>
      <c r="F20" s="11" t="s">
        <v>180</v>
      </c>
      <c r="G20" s="11" t="s">
        <v>375</v>
      </c>
      <c r="H20" s="35"/>
      <c r="I20" s="35"/>
      <c r="J20" s="19"/>
      <c r="K20" s="38"/>
    </row>
    <row r="21" s="2" customFormat="1" ht="41.1" customHeight="1" spans="1:11">
      <c r="A21" s="35"/>
      <c r="B21" s="11"/>
      <c r="C21" s="35"/>
      <c r="D21" s="22" t="s">
        <v>421</v>
      </c>
      <c r="E21" s="36"/>
      <c r="F21" s="11" t="s">
        <v>424</v>
      </c>
      <c r="G21" s="11" t="s">
        <v>425</v>
      </c>
      <c r="H21" s="39"/>
      <c r="I21" s="39"/>
      <c r="J21" s="19"/>
      <c r="K21" s="38"/>
    </row>
    <row r="22" s="2" customFormat="1" ht="39" customHeight="1" spans="1:11">
      <c r="A22" s="35"/>
      <c r="B22" s="11" t="s">
        <v>209</v>
      </c>
      <c r="C22" s="34" t="s">
        <v>67</v>
      </c>
      <c r="D22" s="22" t="s">
        <v>246</v>
      </c>
      <c r="E22" s="36"/>
      <c r="F22" s="42" t="s">
        <v>247</v>
      </c>
      <c r="G22" s="42" t="s">
        <v>247</v>
      </c>
      <c r="H22" s="11">
        <v>15</v>
      </c>
      <c r="I22" s="11">
        <v>15</v>
      </c>
      <c r="J22" s="19"/>
      <c r="K22" s="38"/>
    </row>
    <row r="23" s="2" customFormat="1" ht="39.95" customHeight="1" spans="1:11">
      <c r="A23" s="35"/>
      <c r="B23" s="11"/>
      <c r="C23" s="34" t="s">
        <v>70</v>
      </c>
      <c r="D23" s="22" t="s">
        <v>248</v>
      </c>
      <c r="E23" s="36"/>
      <c r="F23" s="42" t="s">
        <v>247</v>
      </c>
      <c r="G23" s="42" t="s">
        <v>247</v>
      </c>
      <c r="H23" s="11">
        <v>15</v>
      </c>
      <c r="I23" s="11">
        <v>15</v>
      </c>
      <c r="J23" s="19"/>
      <c r="K23" s="38"/>
    </row>
    <row r="24" s="2" customFormat="1" ht="51.95" customHeight="1" spans="1:11">
      <c r="A24" s="35"/>
      <c r="B24" s="34" t="s">
        <v>73</v>
      </c>
      <c r="C24" s="34" t="s">
        <v>74</v>
      </c>
      <c r="D24" s="22" t="s">
        <v>75</v>
      </c>
      <c r="E24" s="36"/>
      <c r="F24" s="42" t="s">
        <v>76</v>
      </c>
      <c r="G24" s="42" t="s">
        <v>76</v>
      </c>
      <c r="H24" s="11">
        <v>10</v>
      </c>
      <c r="I24" s="11">
        <v>10</v>
      </c>
      <c r="J24" s="33"/>
      <c r="K24" s="43"/>
    </row>
    <row r="25" s="2" customFormat="1" ht="27.95" customHeight="1" spans="1:11">
      <c r="A25" s="22" t="s">
        <v>77</v>
      </c>
      <c r="B25" s="44"/>
      <c r="C25" s="44"/>
      <c r="D25" s="44"/>
      <c r="E25" s="44"/>
      <c r="F25" s="44"/>
      <c r="G25" s="36"/>
      <c r="H25" s="11">
        <v>100</v>
      </c>
      <c r="I25" s="11">
        <f>SUM(I14:I24)+K7</f>
        <v>80.6</v>
      </c>
      <c r="J25" s="9"/>
      <c r="K25" s="12"/>
    </row>
    <row r="26" ht="5.25" customHeight="1"/>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D23:E23"/>
    <mergeCell ref="D24:E24"/>
    <mergeCell ref="A25:G25"/>
    <mergeCell ref="J25:K25"/>
    <mergeCell ref="A11:A12"/>
    <mergeCell ref="A13:A24"/>
    <mergeCell ref="B14:B21"/>
    <mergeCell ref="B22:B23"/>
    <mergeCell ref="C14:C16"/>
    <mergeCell ref="C19:C21"/>
    <mergeCell ref="H14:H16"/>
    <mergeCell ref="H19:H21"/>
    <mergeCell ref="I14:I16"/>
    <mergeCell ref="I19:I21"/>
    <mergeCell ref="J14:K24"/>
    <mergeCell ref="A6:C1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职教专项</vt:lpstr>
      <vt:lpstr>各级各类学生资助资金</vt:lpstr>
      <vt:lpstr>青少年校园足球与学校体育工作项目</vt:lpstr>
      <vt:lpstr>思政项目</vt:lpstr>
      <vt:lpstr>学生军训专项</vt:lpstr>
      <vt:lpstr>中小学创新素养教育和学校美育质量提升工程</vt:lpstr>
      <vt:lpstr>中央民族地区教育特殊补助资</vt:lpstr>
      <vt:lpstr>党建项目</vt:lpstr>
      <vt:lpstr>自治区科普与科技创新政策研究项目科普基地建设项目结转</vt:lpstr>
      <vt:lpstr>2021年人才专项结转</vt:lpstr>
      <vt:lpstr>2022年第四批人才专项资金结转</vt:lpstr>
      <vt:lpstr>2023年自治区人才专项(第二批)</vt:lpstr>
      <vt:lpstr>2021年自治区青年拔尖人才培养项目结转</vt:lpstr>
      <vt:lpstr>2023年战略性新兴产业重点研发专项</vt:lpstr>
      <vt:lpstr>2023年自然科学基金（第二批）</vt:lpstr>
      <vt:lpstr>教育强国推进工程</vt:lpstr>
      <vt:lpstr>2024年超长期特别国债（提升减缓和适应气候变化的基础能力）</vt:lpstr>
      <vt:lpstr>全区“五杯”竞赛项目</vt:lpstr>
      <vt:lpstr>自治区人才专项资金(第五批)</vt:lpstr>
      <vt:lpstr>企业科技创新后补助项目</vt:lpstr>
      <vt:lpstr>人才专项资金2024（第二批）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WPS_1213295386</cp:lastModifiedBy>
  <dcterms:created xsi:type="dcterms:W3CDTF">2025-03-07T03:26:00Z</dcterms:created>
  <dcterms:modified xsi:type="dcterms:W3CDTF">2025-12-05T07:29:02Z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B0B17EAB54334FCC9A35C2D730B39A3E_13</vt:lpwstr>
  </property>
  <property fmtid="{D5CDD505-2E9C-101B-9397-08002B2CF9AE}" pid="3" name="KSOProductBuildVer">
    <vt:lpwstr>2052-12.1.0.24034</vt:lpwstr>
  </property>
  <property fmtid="{D5CDD505-2E9C-101B-9397-08002B2CF9AE}" pid="4" name="CalculationRule">
    <vt:i4>0</vt:i4>
  </property>
</Properties>
</file>