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10"/>
  </bookViews>
  <sheets>
    <sheet name="学生军训专项" sheetId="1" r:id="rId1"/>
    <sheet name="高校人员总量管理" sheetId="3" r:id="rId2"/>
    <sheet name="基础设施维修改造经费" sheetId="4" r:id="rId3"/>
    <sheet name="纪委派驻纪检组执纪监督（教育收费收支）" sheetId="5" r:id="rId4"/>
    <sheet name="基本户非财政拨款结转资金" sheetId="6" r:id="rId5"/>
    <sheet name="中央民族地区教育特殊补助资金 " sheetId="7" r:id="rId6"/>
    <sheet name="学生资助（学费减免）" sheetId="8" r:id="rId7"/>
    <sheet name="2023年中央新疆西藏等地区教育特殊补助资金" sheetId="12" r:id="rId8"/>
    <sheet name="党建思政专项" sheetId="9" r:id="rId9"/>
    <sheet name="党建思政专项 (2)" sheetId="13" r:id="rId10"/>
    <sheet name="人才工作经费" sheetId="14" r:id="rId11"/>
    <sheet name="各级各类学生资助" sheetId="10" r:id="rId12"/>
    <sheet name="职业教育专项" sheetId="1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<sst xmlns="http://schemas.openxmlformats.org/spreadsheetml/2006/main" count="1056" uniqueCount="271">
  <si>
    <t>附件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</si>
  <si>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</si>
  <si>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</si>
  <si>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</si>
  <si>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学生军训专项-宁夏财经职业技术学院</t>
  </si>
  <si>
    <t>主管部门</t>
  </si>
  <si>
    <t>自治区教育厅</t>
  </si>
  <si>
    <t>实施单位</t>
  </si>
  <si>
    <t>宁夏财经职业技术学院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</si>
  <si>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</si>
  <si>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</si>
  <si>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</si>
  <si>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</si>
  <si>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</si>
  <si>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</si>
  <si>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</si>
  <si>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</si>
  <si>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</si>
  <si>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</si>
  <si>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</si>
  <si>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</si>
  <si>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</si>
  <si>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</si>
  <si>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</si>
  <si>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2024年学生军训经费7万元，培养学生国防意识，集体意识和个人自理能力，为国育高技能人才。</t>
  </si>
  <si>
    <t>培养学生国防意识，集体意识和个人自理能力，为国育高技能人才。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</si>
  <si>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</si>
  <si>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</si>
  <si>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</si>
  <si>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</si>
  <si>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</si>
  <si>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</si>
  <si>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</si>
  <si>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</si>
  <si>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</si>
  <si>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军训新生人数</t>
  </si>
  <si>
    <t>2000人</t>
  </si>
  <si>
    <t>100%</t>
  </si>
  <si>
    <t>质量指标</t>
  </si>
  <si>
    <t>参加军训出勤率</t>
  </si>
  <si>
    <t>时效指标</t>
  </si>
  <si>
    <t>军训完成时间</t>
  </si>
  <si>
    <t>2023年11月底</t>
  </si>
  <si>
    <t>成本指标</t>
  </si>
  <si>
    <t>军训新生经费</t>
  </si>
  <si>
    <t>35元/人</t>
  </si>
  <si>
    <t xml:space="preserve">效
益
指
标（30分）
</t>
  </si>
  <si>
    <t>社会效益
指标</t>
  </si>
  <si>
    <t>树立学生和家长国防意识</t>
  </si>
  <si>
    <t>显著提升</t>
  </si>
  <si>
    <t>可持续
影响指标</t>
  </si>
  <si>
    <t>提升形成人人关心国防，参与国防的格局和终身实践的理念</t>
  </si>
  <si>
    <t>持续影响</t>
  </si>
  <si>
    <t>满意度指标（10分）</t>
  </si>
  <si>
    <t>服务对象
满意度
指标</t>
  </si>
  <si>
    <t>师生满意度</t>
  </si>
  <si>
    <t>达到90%以上</t>
  </si>
  <si>
    <t xml:space="preserve">    总  分</t>
  </si>
  <si>
    <t xml:space="preserve"> 注意事项：总分100=绩效指标90分+资金执行情况10，请大家务必按照勾稽关系准确计分。</t>
  </si>
  <si>
    <t>高校人员总量管理-宁夏财经职业技术学院</t>
  </si>
  <si>
    <t>2024年高校人员总量管理经费902万元。用于高校人员总量管理经费发放，缓解编制不足的问题，为探索高等职业教育改革积累经验，为新时代高等职业教育高质量发展奠定基础。</t>
  </si>
  <si>
    <t>期缓解编制不足的问题，为探索高等职业教育改革积累经验，为新时代高等职业教育高质量发展奠定基础。</t>
  </si>
  <si>
    <t>人员总量控制项目</t>
  </si>
  <si>
    <t>1项</t>
  </si>
  <si>
    <t>工作量完成率</t>
  </si>
  <si>
    <t>发放工资及时率</t>
  </si>
  <si>
    <t>按时发放</t>
  </si>
  <si>
    <t>人员总量控制经费</t>
  </si>
  <si>
    <t>902万元</t>
  </si>
  <si>
    <t>促进高校事业发展，激活高校活力和动力</t>
  </si>
  <si>
    <t>逐步完善</t>
  </si>
  <si>
    <t>扩大高校自主权</t>
  </si>
  <si>
    <t>教师满意度</t>
  </si>
  <si>
    <t>90%以上</t>
  </si>
  <si>
    <t>基础设施维修改造经费-宁夏财经职业技术学院</t>
  </si>
  <si>
    <t>2024年基础设施维修改造经费67万元，改善学院校舍环境，为学院健康、有序发展奠定基础。</t>
  </si>
  <si>
    <t>改善学院校舍环境，为学院健康、有序发展奠定基础。</t>
  </si>
  <si>
    <t>校园维修项目</t>
  </si>
  <si>
    <t>维修质量合格率</t>
  </si>
  <si>
    <t>完成时限</t>
  </si>
  <si>
    <t>2024年5月</t>
  </si>
  <si>
    <t>校园维修项目经费</t>
  </si>
  <si>
    <t>67万元</t>
  </si>
  <si>
    <t>确保学院校舍基础设施使用的可持续性，不断吸引优秀人才就读和就业，形成良性循环</t>
  </si>
  <si>
    <t>持续保障</t>
  </si>
  <si>
    <t>保证学院健康、有序发展，提升学院办学水平</t>
  </si>
  <si>
    <t>持续提升</t>
  </si>
  <si>
    <t>95%以上</t>
  </si>
  <si>
    <t>纪委派驻纪检组执纪监督(教育收费收支)-宁夏财经职业技术学院</t>
  </si>
  <si>
    <t>2024年纪委派驻纪检组执纪监督项目6万元。提高纪检人员综合素质，实现纪检监察人员执纪问责能力提升，为学院营造风清气正的政治环境。</t>
  </si>
  <si>
    <t>实施纪委派驻纪检组执纪监督(教育收费收支)项目，用于提高纪检人员综合素质，实现纪检监察人员执纪问责能力提升，为学院营造风清气正的政治环境。</t>
  </si>
  <si>
    <t>纪检执纪监督工作</t>
  </si>
  <si>
    <t>保障纪检人员监督执纪问责经费</t>
  </si>
  <si>
    <t>足额保障</t>
  </si>
  <si>
    <t>预计完成时间</t>
  </si>
  <si>
    <t>每年11月</t>
  </si>
  <si>
    <t>纪委监察执纪经费</t>
  </si>
  <si>
    <t>6万元</t>
  </si>
  <si>
    <t>高校风清气正环境氛围持续提升</t>
  </si>
  <si>
    <t>不断提升</t>
  </si>
  <si>
    <t>营造风清气正环境</t>
  </si>
  <si>
    <t>基本户非财政拨款结转资金-宁夏财经职业技术学院</t>
  </si>
  <si>
    <t>2024年基本户非财政拨款结转资金50万元。 支付横向课题、奖补资金用于满足基本办学条件、满足教育教学需求、保障学生日常生活需求。</t>
  </si>
  <si>
    <t>基本户非财政拨款结转资金满足基本办学条件、满足教育教学需求、保障学生日常生活需求，保障师生校园安全方面 。</t>
  </si>
  <si>
    <t>基本户非财政拨款结转项目</t>
  </si>
  <si>
    <t>质量合格率</t>
  </si>
  <si>
    <t>完成时间</t>
  </si>
  <si>
    <t>2024年12月</t>
  </si>
  <si>
    <t>基本户非财政拨款结转资金</t>
  </si>
  <si>
    <t>50万元</t>
  </si>
  <si>
    <t>提升教师工作积极性、满足教育教学需求</t>
  </si>
  <si>
    <t>部门单位人员工作效能</t>
  </si>
  <si>
    <t>中央民族地区教育特殊补助资金-宁夏财经职业技术学院</t>
  </si>
  <si>
    <t>铸牢中华民族共同体意识教育实践基地29万元，铸牢中华民族共同体意识教育示范校5万元，课题费1万元，深入推进教育高质量发展。</t>
  </si>
  <si>
    <t>2024年项目已完成设计和施工招标。课题还未结题。</t>
  </si>
  <si>
    <t>2024年中央民族地区教育特殊补助</t>
  </si>
  <si>
    <t>4项</t>
  </si>
  <si>
    <t>2024年项目已完成设计和施工招标。课题还未结题。2025年加快项目建设，及时支付。</t>
  </si>
  <si>
    <t>项目建设实施质量</t>
  </si>
  <si>
    <t>按时完成</t>
  </si>
  <si>
    <t>2024年中央民族地区教育特殊补助资金</t>
  </si>
  <si>
    <t>35万元</t>
  </si>
  <si>
    <t>学院内涵发展</t>
  </si>
  <si>
    <t>不断提高</t>
  </si>
  <si>
    <t>提升民族地区学校教育水平</t>
  </si>
  <si>
    <t>学生资助（学费减免）-宁夏财经职业技术学院</t>
  </si>
  <si>
    <t>2024年学生资助414.75万元。实现各类家庭经济困难学生全覆盖，教育公平显著提升、满足家庭经济困难学生基本学习生活需要，提升职业教育吸引力。</t>
  </si>
  <si>
    <t>实现各类家庭经济困难学生全覆盖，教育公平显著提升、满足家庭经济困难学生基本学习生活需要，提升职业教育吸引力。</t>
  </si>
  <si>
    <t>学费减免人数</t>
  </si>
  <si>
    <t>994人</t>
  </si>
  <si>
    <t>贫困学生受助面</t>
  </si>
  <si>
    <t>发放及时率</t>
  </si>
  <si>
    <t>学费减免</t>
  </si>
  <si>
    <t>414.75万元</t>
  </si>
  <si>
    <t>促进教育公平程度</t>
  </si>
  <si>
    <t>持续发挥党的教育政策，维护社会稳定</t>
  </si>
  <si>
    <t>学生和家长满意度</t>
  </si>
  <si>
    <t>2023年中央新疆西藏等地区教育特殊补助资金-宁夏财经职业技术学院</t>
  </si>
  <si>
    <t>通过加强教育政策研究解决区域教育发展面临的现实问题，推动教育高质量发展。</t>
  </si>
  <si>
    <t>加强教育政策研究解决区域教育发展面临的现实问题，推动教育高质量发展。</t>
  </si>
  <si>
    <t>教育政策研究课题</t>
  </si>
  <si>
    <t>2篇</t>
  </si>
  <si>
    <t>项目已完成，专项资金未下达，使用事业收入支付。</t>
  </si>
  <si>
    <t>资金支付合规性</t>
  </si>
  <si>
    <t>资金支付及时率</t>
  </si>
  <si>
    <t>1万元/篇</t>
  </si>
  <si>
    <t>通过加强教育政策研究解决区域教育发展面临的现实问题，推动教育高质量发展</t>
  </si>
  <si>
    <t>以宁夏高校铸牢中华民族共同体意识工作研究出发点，对高校开展铸牢中华民族共同体意识探索，结合宁夏高校实际情况，为宁夏高校开展铸牢中华民族共同体意识提供政策参考</t>
  </si>
  <si>
    <t>提升学院办学水平</t>
  </si>
  <si>
    <t>结合当前各类学校开展铸牢中华民族共同体意识教育工作实际，提出当前学校教育中铸牢中华民族共同体意识的思路，为从事思想政治教育工作的相关领导、部门、教育机构提供一些政策性建议或意见</t>
  </si>
  <si>
    <t>形成宁夏高校铸牢中华民族共同体意识教育研究报告</t>
  </si>
  <si>
    <t>达到98%以上</t>
  </si>
  <si>
    <t>党建思政专项-宁夏财经职业技术学院</t>
  </si>
  <si>
    <t>2024年党建思政专项经费26.2万元，加强党对教育工作的全面领导，贯彻执行好立德树人为根本任务，推动学院思想政治质量工作持续向好。</t>
  </si>
  <si>
    <t>项目建设进度缓慢，支付率低。</t>
  </si>
  <si>
    <t>购买电子显示屏</t>
  </si>
  <si>
    <t>1个</t>
  </si>
  <si>
    <t>项目建设进度缓慢，支付率低。2025年将加快党建思政项目建设，加快支付进度。</t>
  </si>
  <si>
    <t>开展“三会一课”及党员主题教育活动</t>
  </si>
  <si>
    <t>48次</t>
  </si>
  <si>
    <t>开展实践研修培训、学术讲座</t>
  </si>
  <si>
    <t>8次</t>
  </si>
  <si>
    <t>制作学校宣传展板</t>
  </si>
  <si>
    <t>10块</t>
  </si>
  <si>
    <t>组织党员活动</t>
  </si>
  <si>
    <t>54次</t>
  </si>
  <si>
    <t>符合教育师生党员需求</t>
  </si>
  <si>
    <t>活动完成率</t>
  </si>
  <si>
    <t>项目完成时间</t>
  </si>
  <si>
    <t>2024年12月初</t>
  </si>
  <si>
    <t>部分完成</t>
  </si>
  <si>
    <t>高校党建质量提升工程项目</t>
  </si>
  <si>
    <t>5万元</t>
  </si>
  <si>
    <t>马克思主义学院建设</t>
  </si>
  <si>
    <t>15万元</t>
  </si>
  <si>
    <t>时代新人铸魂工程项目</t>
  </si>
  <si>
    <t>1万元</t>
  </si>
  <si>
    <t>未完成</t>
  </si>
  <si>
    <t>习近平新时代中国特色社会主义思想“三进”工作</t>
  </si>
  <si>
    <t>4万元</t>
  </si>
  <si>
    <t>星级党组织建设项目</t>
  </si>
  <si>
    <t>1.2万元</t>
  </si>
  <si>
    <t>上年结转党建思政专项经费</t>
  </si>
  <si>
    <t>37.97万元</t>
  </si>
  <si>
    <t>党建引领发展</t>
  </si>
  <si>
    <t>思政课教学质量及效果</t>
  </si>
  <si>
    <t>党员发挥先锋模范作用</t>
  </si>
  <si>
    <t>校际间合作与交流</t>
  </si>
  <si>
    <t>逐步扩大</t>
  </si>
  <si>
    <t>2024年党建专项经费3.3万元，加强党对教育工作的全面领导，贯彻执行好立德树人为根本任务，推动学院思想政治质量工作持续向好。</t>
  </si>
  <si>
    <t>项目未开展，课题未结题。</t>
  </si>
  <si>
    <t>高校“样板支部”建设资金</t>
  </si>
  <si>
    <t>项目开展迟缓，2025年将加快项目建设，及时支付资金。</t>
  </si>
  <si>
    <t>2023年全区党建研究优秀课题资助项目</t>
  </si>
  <si>
    <t>项目完成率</t>
  </si>
  <si>
    <t>人才工作经费-宁夏财经职业技术学院</t>
  </si>
  <si>
    <t>致力于全方位培养、引进、用好人才，进一步加强学院师资队伍建设。</t>
  </si>
  <si>
    <t>2024年年底已完成人才考核工作，2025年发放经费。</t>
  </si>
  <si>
    <t>第六批青年托举人才</t>
  </si>
  <si>
    <t>2024年年底考核工作完成，未及时发放，以后将及时进行人才考核工作，加快经费发放。</t>
  </si>
  <si>
    <t>2024年自治区博士硕士工作补助安家费</t>
  </si>
  <si>
    <t>2023年自治区博士硕士工作补助安家费</t>
  </si>
  <si>
    <t>3万元</t>
  </si>
  <si>
    <t>1.73万元</t>
  </si>
  <si>
    <t>48万元</t>
  </si>
  <si>
    <t>2023年结转资金</t>
  </si>
  <si>
    <t>24.8万元</t>
  </si>
  <si>
    <t>营造尊才识才用才的氛围</t>
  </si>
  <si>
    <t>持续增强</t>
  </si>
  <si>
    <t>引入专业建设急需人才，有利于专业群建设可持续发展</t>
  </si>
  <si>
    <t>专业建设效果显著</t>
  </si>
  <si>
    <t>为学院事业发展提供有力的师资保障，提升内生活力</t>
  </si>
  <si>
    <t>人才结构逐步优化</t>
  </si>
  <si>
    <t>全方位培养、引进、用好人才，进一步加强学院师资队伍建设</t>
  </si>
  <si>
    <t>各级各类学生资助-宁夏财经职业技术学院</t>
  </si>
  <si>
    <t>2024年学生资助预算909.5万元，其中：专科助学金738.5万元，学费代偿93万元，退役士兵国家助学金21万元，奖补资金67万元。实现各类家庭经济困难学生全覆盖，教育公平显著提升、满足家庭经济困难学生基本学习生活需要，提升职业教育吸引力。</t>
  </si>
  <si>
    <t>购买电子退役士兵国家助学金人数显示屏</t>
  </si>
  <si>
    <t>959人</t>
  </si>
  <si>
    <t>退役士兵国家助学金人数</t>
  </si>
  <si>
    <t>52人</t>
  </si>
  <si>
    <t>专科助学金人数</t>
  </si>
  <si>
    <t>2010人</t>
  </si>
  <si>
    <t>奖补资金</t>
  </si>
  <si>
    <t>退役士兵国家助学金</t>
  </si>
  <si>
    <t>21万元</t>
  </si>
  <si>
    <t>学费代偿</t>
  </si>
  <si>
    <t>93万元</t>
  </si>
  <si>
    <t>专科助学金</t>
  </si>
  <si>
    <t>738.5万元</t>
  </si>
  <si>
    <t>2023年结转学生资助补助经费</t>
  </si>
  <si>
    <t>30.99万元</t>
  </si>
  <si>
    <t>职业教育专项-宁夏财经职业技术学院</t>
  </si>
  <si>
    <t>2024年职业教育专项资金2943万元，职业教育质量显著提升，毕业生就业率和就业质量均得到提升，职业教育服务经济社会发展的能力显著增强。</t>
  </si>
  <si>
    <t>本年度项目招标已完成，2025年加快资金支付。</t>
  </si>
  <si>
    <t>职业教育专项项目</t>
  </si>
  <si>
    <t>10个</t>
  </si>
  <si>
    <t>正在推进</t>
  </si>
  <si>
    <t>2024年度项目招标已完成，2025年加快项目建设，及时支付资金。</t>
  </si>
  <si>
    <t>2024年第二批职业教育专项资金</t>
  </si>
  <si>
    <t>450万元</t>
  </si>
  <si>
    <t>职业教育专项资金</t>
  </si>
  <si>
    <t>290万元</t>
  </si>
  <si>
    <t>分类考试</t>
  </si>
  <si>
    <t>37万元</t>
  </si>
  <si>
    <t>学分银行</t>
  </si>
  <si>
    <t>12万元</t>
  </si>
  <si>
    <t>技能大赛</t>
  </si>
  <si>
    <t>教育数字化</t>
  </si>
  <si>
    <t>75万元</t>
  </si>
  <si>
    <t>课题研究</t>
  </si>
  <si>
    <t>9万元</t>
  </si>
  <si>
    <t>未支出</t>
  </si>
  <si>
    <t>活动及其他</t>
  </si>
  <si>
    <t>2万元</t>
  </si>
  <si>
    <t>师资培训及团队建设</t>
  </si>
  <si>
    <t>32万元</t>
  </si>
  <si>
    <t>2024年中央现代职业教育质量提升计划资金</t>
  </si>
  <si>
    <t>2001万元</t>
  </si>
  <si>
    <t>职业教育结转资金</t>
  </si>
  <si>
    <t>2172.02万元</t>
  </si>
  <si>
    <t>学院内涵建设和综合竞争力</t>
  </si>
  <si>
    <t>学院教育教学水平</t>
  </si>
  <si>
    <t>学生的职业能力和学院办学水平</t>
  </si>
  <si>
    <t>学院专业群服务区经济社会发展</t>
  </si>
  <si>
    <t>提升学院专业群服务区域经济社会发展</t>
  </si>
  <si>
    <t>人才培养质量</t>
  </si>
  <si>
    <t>学院社会美誉度和影响力</t>
  </si>
  <si>
    <t>学院综合竞争力</t>
  </si>
  <si>
    <t>提升校园基础设施信息化和校园治理能力现代化，提升学院办学水平</t>
  </si>
  <si>
    <t>提升学院内涵建设和综合竞争力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</si>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</sst>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0" fontId="7" fillId="0" borderId="3" xfId="0" applyNumberFormat="1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2" fillId="0" borderId="2" xfId="49" applyFont="1" applyBorder="1" applyAlignment="1">
      <alignment horizontal="left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0" fontId="8" fillId="0" borderId="14" xfId="0" applyNumberFormat="1" applyFont="1" applyFill="1" applyBorder="1" applyAlignment="1">
      <alignment vertical="center"/>
    </xf>
    <xf numFmtId="9" fontId="9" fillId="0" borderId="15" xfId="0" applyNumberFormat="1" applyFont="1" applyFill="1" applyBorder="1" applyAlignment="1" applyProtection="1">
      <alignment vertical="center"/>
    </xf>
    <xf numFmtId="10" fontId="9" fillId="0" borderId="15" xfId="0" applyNumberFormat="1" applyFont="1" applyFill="1" applyBorder="1" applyAlignment="1" applyProtection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vertical="center" wrapText="1"/>
    </xf>
    <xf numFmtId="0" fontId="8" fillId="0" borderId="14" xfId="0" applyNumberFormat="1" applyFont="1" applyFill="1" applyBorder="1" applyAlignment="1">
      <alignment horizontal="right" vertical="center"/>
    </xf>
    <xf numFmtId="0" fontId="2" fillId="0" borderId="16" xfId="49" applyFont="1" applyBorder="1" applyAlignment="1">
      <alignment vertical="center" wrapText="1"/>
    </xf>
    <xf numFmtId="0" fontId="9" fillId="0" borderId="15" xfId="0" applyNumberFormat="1" applyFont="1" applyFill="1" applyBorder="1" applyAlignment="1" applyProtection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 applyProtection="1">
      <alignment horizontal="left" vertical="center"/>
    </xf>
    <xf numFmtId="9" fontId="9" fillId="0" borderId="3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7" xfId="49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9" fontId="2" fillId="0" borderId="3" xfId="0" applyNumberFormat="1" applyFont="1" applyFill="1" applyBorder="1" applyAlignment="1" applyProtection="1">
      <alignment horizontal="left" vertical="center" wrapText="1"/>
    </xf>
    <xf numFmtId="176" fontId="2" fillId="0" borderId="16" xfId="49" applyNumberFormat="1" applyFont="1" applyBorder="1" applyAlignment="1">
      <alignment horizontal="left" vertical="center" wrapText="1"/>
    </xf>
    <xf numFmtId="9" fontId="2" fillId="0" borderId="16" xfId="49" applyNumberFormat="1" applyFont="1" applyBorder="1" applyAlignment="1">
      <alignment horizontal="left" vertical="center" wrapText="1"/>
    </xf>
    <xf numFmtId="0" fontId="9" fillId="0" borderId="15" xfId="0" applyNumberFormat="1" applyFont="1" applyFill="1" applyBorder="1" applyAlignment="1" applyProtection="1">
      <alignment horizontal="left" vertical="center"/>
    </xf>
    <xf numFmtId="0" fontId="8" fillId="0" borderId="14" xfId="0" applyNumberFormat="1" applyFont="1" applyFill="1" applyBorder="1" applyAlignment="1">
      <alignment horizontal="left" vertical="center"/>
    </xf>
    <xf numFmtId="0" fontId="9" fillId="0" borderId="18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18" xfId="0" applyNumberFormat="1" applyFont="1" applyFill="1" applyBorder="1" applyAlignment="1" applyProtection="1">
      <alignment horizontal="left" vertical="center" wrapText="1"/>
    </xf>
    <xf numFmtId="0" fontId="9" fillId="0" borderId="19" xfId="0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9" fillId="0" borderId="19" xfId="0" applyNumberFormat="1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20" xfId="0" applyNumberFormat="1" applyFont="1" applyFill="1" applyBorder="1" applyAlignment="1" applyProtection="1">
      <alignment vertical="center"/>
    </xf>
    <xf numFmtId="9" fontId="9" fillId="0" borderId="15" xfId="0" applyNumberFormat="1" applyFont="1" applyFill="1" applyBorder="1" applyAlignment="1" applyProtection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7</v>
      </c>
      <c r="F7" s="14">
        <v>7</v>
      </c>
      <c r="G7" s="15">
        <v>7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4">
        <v>7</v>
      </c>
      <c r="F8" s="14">
        <v>7</v>
      </c>
      <c r="G8" s="15">
        <v>7</v>
      </c>
      <c r="H8" s="16"/>
      <c r="I8" s="14" t="s">
        <v>18</v>
      </c>
      <c r="J8" s="36">
        <f>G8/F8</f>
        <v>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38"/>
      <c r="F10" s="38"/>
      <c r="G10" s="73"/>
      <c r="H10" s="74"/>
      <c r="I10" s="38" t="s">
        <v>18</v>
      </c>
      <c r="J10" s="38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24</v>
      </c>
      <c r="C12" s="27"/>
      <c r="D12" s="27"/>
      <c r="E12" s="27"/>
      <c r="F12" s="27"/>
      <c r="G12" s="27" t="s">
        <v>25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35</v>
      </c>
      <c r="E14" s="30"/>
      <c r="F14" s="43" t="s">
        <v>36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39</v>
      </c>
      <c r="E15" s="30"/>
      <c r="F15" s="43" t="s">
        <v>37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41</v>
      </c>
      <c r="E16" s="30"/>
      <c r="F16" s="43" t="s">
        <v>42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44</v>
      </c>
      <c r="E17" s="47"/>
      <c r="F17" s="43" t="s">
        <v>45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9" customHeight="1" spans="1:11">
      <c r="A18" s="29"/>
      <c r="B18" s="28" t="s">
        <v>46</v>
      </c>
      <c r="C18" s="28" t="s">
        <v>47</v>
      </c>
      <c r="D18" s="46" t="s">
        <v>48</v>
      </c>
      <c r="E18" s="47"/>
      <c r="F18" s="42" t="s">
        <v>49</v>
      </c>
      <c r="G18" s="42" t="s">
        <v>49</v>
      </c>
      <c r="H18" s="42">
        <v>15</v>
      </c>
      <c r="I18" s="42">
        <v>15</v>
      </c>
      <c r="J18" s="8"/>
      <c r="K18" s="22"/>
    </row>
    <row r="19" s="2" customFormat="1" ht="39" customHeight="1" spans="1:11">
      <c r="A19" s="29"/>
      <c r="B19" s="56"/>
      <c r="C19" s="28" t="s">
        <v>50</v>
      </c>
      <c r="D19" s="46" t="s">
        <v>51</v>
      </c>
      <c r="E19" s="47"/>
      <c r="F19" s="42" t="s">
        <v>52</v>
      </c>
      <c r="G19" s="42" t="s">
        <v>52</v>
      </c>
      <c r="H19" s="42">
        <v>15</v>
      </c>
      <c r="I19" s="42">
        <v>15</v>
      </c>
      <c r="J19" s="8"/>
      <c r="K19" s="22"/>
    </row>
    <row r="20" s="2" customFormat="1" ht="54" customHeight="1" spans="1:11">
      <c r="A20" s="29"/>
      <c r="B20" s="28" t="s">
        <v>53</v>
      </c>
      <c r="C20" s="28" t="s">
        <v>54</v>
      </c>
      <c r="D20" s="46" t="s">
        <v>55</v>
      </c>
      <c r="E20" s="47"/>
      <c r="F20" s="42" t="s">
        <v>56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59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902</v>
      </c>
      <c r="F7" s="14">
        <v>902</v>
      </c>
      <c r="G7" s="15">
        <v>902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4">
        <v>902</v>
      </c>
      <c r="F8" s="14">
        <v>902</v>
      </c>
      <c r="G8" s="15">
        <v>902</v>
      </c>
      <c r="H8" s="16"/>
      <c r="I8" s="14" t="s">
        <v>18</v>
      </c>
      <c r="J8" s="36">
        <f>G8/F8</f>
        <v>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38"/>
      <c r="F10" s="38"/>
      <c r="G10" s="73"/>
      <c r="H10" s="74"/>
      <c r="I10" s="38" t="s">
        <v>18</v>
      </c>
      <c r="J10" s="38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60</v>
      </c>
      <c r="C12" s="27"/>
      <c r="D12" s="27"/>
      <c r="E12" s="27"/>
      <c r="F12" s="27"/>
      <c r="G12" s="27" t="s">
        <v>61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62</v>
      </c>
      <c r="E14" s="30"/>
      <c r="F14" s="43" t="s">
        <v>63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64</v>
      </c>
      <c r="E15" s="30"/>
      <c r="F15" s="43" t="s">
        <v>37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65</v>
      </c>
      <c r="E16" s="30"/>
      <c r="F16" s="43" t="s">
        <v>66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67</v>
      </c>
      <c r="E17" s="47"/>
      <c r="F17" s="43" t="s">
        <v>68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9" customHeight="1" spans="1:11">
      <c r="A18" s="29"/>
      <c r="B18" s="28" t="s">
        <v>46</v>
      </c>
      <c r="C18" s="28" t="s">
        <v>47</v>
      </c>
      <c r="D18" s="46" t="s">
        <v>69</v>
      </c>
      <c r="E18" s="47"/>
      <c r="F18" s="43" t="s">
        <v>70</v>
      </c>
      <c r="G18" s="43" t="s">
        <v>70</v>
      </c>
      <c r="H18" s="42">
        <v>15</v>
      </c>
      <c r="I18" s="42">
        <v>15</v>
      </c>
      <c r="J18" s="8"/>
      <c r="K18" s="22"/>
    </row>
    <row r="19" s="2" customFormat="1" ht="39" customHeight="1" spans="1:11">
      <c r="A19" s="29"/>
      <c r="B19" s="56"/>
      <c r="C19" s="28" t="s">
        <v>50</v>
      </c>
      <c r="D19" s="46" t="s">
        <v>71</v>
      </c>
      <c r="E19" s="47"/>
      <c r="F19" s="43" t="s">
        <v>49</v>
      </c>
      <c r="G19" s="43" t="s">
        <v>49</v>
      </c>
      <c r="H19" s="42">
        <v>15</v>
      </c>
      <c r="I19" s="42">
        <v>15</v>
      </c>
      <c r="J19" s="8"/>
      <c r="K19" s="22"/>
    </row>
    <row r="20" s="2" customFormat="1" ht="62.25" customHeight="1" spans="1:11">
      <c r="A20" s="29"/>
      <c r="B20" s="28" t="s">
        <v>53</v>
      </c>
      <c r="C20" s="28" t="s">
        <v>54</v>
      </c>
      <c r="D20" s="46" t="s">
        <v>72</v>
      </c>
      <c r="E20" s="47"/>
      <c r="F20" s="43" t="s">
        <v>73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74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67</v>
      </c>
      <c r="F7" s="14">
        <v>67</v>
      </c>
      <c r="G7" s="15">
        <v>67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4">
        <v>67</v>
      </c>
      <c r="F8" s="14">
        <v>67</v>
      </c>
      <c r="G8" s="15">
        <v>67</v>
      </c>
      <c r="H8" s="16"/>
      <c r="I8" s="14" t="s">
        <v>18</v>
      </c>
      <c r="J8" s="36">
        <f>G8/F8</f>
        <v>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38"/>
      <c r="F10" s="38"/>
      <c r="G10" s="73"/>
      <c r="H10" s="74"/>
      <c r="I10" s="38" t="s">
        <v>18</v>
      </c>
      <c r="J10" s="38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75</v>
      </c>
      <c r="C12" s="27"/>
      <c r="D12" s="27"/>
      <c r="E12" s="27"/>
      <c r="F12" s="27"/>
      <c r="G12" s="27" t="s">
        <v>76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77</v>
      </c>
      <c r="E14" s="30"/>
      <c r="F14" s="43" t="s">
        <v>63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78</v>
      </c>
      <c r="E15" s="30"/>
      <c r="F15" s="43" t="s">
        <v>37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79</v>
      </c>
      <c r="E16" s="30"/>
      <c r="F16" s="43" t="s">
        <v>80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81</v>
      </c>
      <c r="E17" s="47"/>
      <c r="F17" s="43" t="s">
        <v>82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9" customHeight="1" spans="1:11">
      <c r="A18" s="29"/>
      <c r="B18" s="28" t="s">
        <v>46</v>
      </c>
      <c r="C18" s="28" t="s">
        <v>47</v>
      </c>
      <c r="D18" s="46" t="s">
        <v>83</v>
      </c>
      <c r="E18" s="47"/>
      <c r="F18" s="43" t="s">
        <v>84</v>
      </c>
      <c r="G18" s="43" t="s">
        <v>84</v>
      </c>
      <c r="H18" s="42">
        <v>15</v>
      </c>
      <c r="I18" s="42">
        <v>15</v>
      </c>
      <c r="J18" s="8"/>
      <c r="K18" s="22"/>
    </row>
    <row r="19" s="2" customFormat="1" ht="39" customHeight="1" spans="1:11">
      <c r="A19" s="29"/>
      <c r="B19" s="56"/>
      <c r="C19" s="28" t="s">
        <v>50</v>
      </c>
      <c r="D19" s="46" t="s">
        <v>85</v>
      </c>
      <c r="E19" s="47"/>
      <c r="F19" s="43" t="s">
        <v>86</v>
      </c>
      <c r="G19" s="43" t="s">
        <v>86</v>
      </c>
      <c r="H19" s="42">
        <v>15</v>
      </c>
      <c r="I19" s="42">
        <v>15</v>
      </c>
      <c r="J19" s="8"/>
      <c r="K19" s="22"/>
    </row>
    <row r="20" s="2" customFormat="1" ht="54.95" customHeight="1" spans="1:11">
      <c r="A20" s="29"/>
      <c r="B20" s="28" t="s">
        <v>53</v>
      </c>
      <c r="C20" s="28" t="s">
        <v>54</v>
      </c>
      <c r="D20" s="46" t="s">
        <v>55</v>
      </c>
      <c r="E20" s="47"/>
      <c r="F20" s="43" t="s">
        <v>87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88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6</v>
      </c>
      <c r="F7" s="14">
        <v>6</v>
      </c>
      <c r="G7" s="15">
        <v>6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42"/>
      <c r="F8" s="42"/>
      <c r="G8" s="8"/>
      <c r="H8" s="22"/>
      <c r="I8" s="14" t="s">
        <v>18</v>
      </c>
      <c r="J8" s="36"/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>
        <v>6</v>
      </c>
      <c r="F10" s="14">
        <v>6</v>
      </c>
      <c r="G10" s="15">
        <v>6</v>
      </c>
      <c r="H10" s="16"/>
      <c r="I10" s="38" t="s">
        <v>18</v>
      </c>
      <c r="J10" s="36">
        <f>G10/F10</f>
        <v>1</v>
      </c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89</v>
      </c>
      <c r="C12" s="27"/>
      <c r="D12" s="27"/>
      <c r="E12" s="27"/>
      <c r="F12" s="27"/>
      <c r="G12" s="27" t="s">
        <v>90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91</v>
      </c>
      <c r="E14" s="30"/>
      <c r="F14" s="43" t="s">
        <v>63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92</v>
      </c>
      <c r="E15" s="30"/>
      <c r="F15" s="43" t="s">
        <v>93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94</v>
      </c>
      <c r="E16" s="30"/>
      <c r="F16" s="43" t="s">
        <v>95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96</v>
      </c>
      <c r="E17" s="47"/>
      <c r="F17" s="43" t="s">
        <v>97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3.95" customHeight="1" spans="1:11">
      <c r="A18" s="29"/>
      <c r="B18" s="28" t="s">
        <v>46</v>
      </c>
      <c r="C18" s="28" t="s">
        <v>47</v>
      </c>
      <c r="D18" s="46" t="s">
        <v>98</v>
      </c>
      <c r="E18" s="47"/>
      <c r="F18" s="43" t="s">
        <v>99</v>
      </c>
      <c r="G18" s="43" t="s">
        <v>99</v>
      </c>
      <c r="H18" s="42">
        <v>15</v>
      </c>
      <c r="I18" s="42">
        <v>15</v>
      </c>
      <c r="J18" s="8"/>
      <c r="K18" s="22"/>
    </row>
    <row r="19" s="2" customFormat="1" ht="33" customHeight="1" spans="1:11">
      <c r="A19" s="29"/>
      <c r="B19" s="56"/>
      <c r="C19" s="28" t="s">
        <v>50</v>
      </c>
      <c r="D19" s="46" t="s">
        <v>100</v>
      </c>
      <c r="E19" s="47"/>
      <c r="F19" s="43" t="s">
        <v>86</v>
      </c>
      <c r="G19" s="43" t="s">
        <v>86</v>
      </c>
      <c r="H19" s="42">
        <v>15</v>
      </c>
      <c r="I19" s="42">
        <v>15</v>
      </c>
      <c r="J19" s="8"/>
      <c r="K19" s="22"/>
    </row>
    <row r="20" s="2" customFormat="1" ht="53.1" customHeight="1" spans="1:11">
      <c r="A20" s="29"/>
      <c r="B20" s="28" t="s">
        <v>53</v>
      </c>
      <c r="C20" s="28" t="s">
        <v>54</v>
      </c>
      <c r="D20" s="46" t="s">
        <v>55</v>
      </c>
      <c r="E20" s="47"/>
      <c r="F20" s="43" t="s">
        <v>87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101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50</v>
      </c>
      <c r="F7" s="14">
        <v>50</v>
      </c>
      <c r="G7" s="15">
        <v>50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42"/>
      <c r="F8" s="42"/>
      <c r="G8" s="8"/>
      <c r="H8" s="22"/>
      <c r="I8" s="14" t="s">
        <v>18</v>
      </c>
      <c r="J8" s="36"/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>
        <v>50</v>
      </c>
      <c r="F10" s="14">
        <v>50</v>
      </c>
      <c r="G10" s="15">
        <v>50</v>
      </c>
      <c r="H10" s="16"/>
      <c r="I10" s="38" t="s">
        <v>18</v>
      </c>
      <c r="J10" s="36">
        <f>G10/F10</f>
        <v>1</v>
      </c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102</v>
      </c>
      <c r="C12" s="27"/>
      <c r="D12" s="27"/>
      <c r="E12" s="27"/>
      <c r="F12" s="27"/>
      <c r="G12" s="27" t="s">
        <v>103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104</v>
      </c>
      <c r="E14" s="30"/>
      <c r="F14" s="43" t="s">
        <v>63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105</v>
      </c>
      <c r="E15" s="30"/>
      <c r="F15" s="43" t="s">
        <v>37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106</v>
      </c>
      <c r="E16" s="30"/>
      <c r="F16" s="43" t="s">
        <v>107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108</v>
      </c>
      <c r="E17" s="47"/>
      <c r="F17" s="43" t="s">
        <v>109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9" customHeight="1" spans="1:11">
      <c r="A18" s="29"/>
      <c r="B18" s="28" t="s">
        <v>46</v>
      </c>
      <c r="C18" s="28" t="s">
        <v>47</v>
      </c>
      <c r="D18" s="46" t="s">
        <v>110</v>
      </c>
      <c r="E18" s="47"/>
      <c r="F18" s="43" t="s">
        <v>84</v>
      </c>
      <c r="G18" s="43" t="s">
        <v>99</v>
      </c>
      <c r="H18" s="42">
        <v>15</v>
      </c>
      <c r="I18" s="42">
        <v>15</v>
      </c>
      <c r="J18" s="8"/>
      <c r="K18" s="22"/>
    </row>
    <row r="19" s="2" customFormat="1" ht="39" customHeight="1" spans="1:11">
      <c r="A19" s="29"/>
      <c r="B19" s="56"/>
      <c r="C19" s="28" t="s">
        <v>50</v>
      </c>
      <c r="D19" s="46" t="s">
        <v>111</v>
      </c>
      <c r="E19" s="47"/>
      <c r="F19" s="43" t="s">
        <v>49</v>
      </c>
      <c r="G19" s="43" t="s">
        <v>86</v>
      </c>
      <c r="H19" s="42">
        <v>15</v>
      </c>
      <c r="I19" s="42">
        <v>15</v>
      </c>
      <c r="J19" s="8"/>
      <c r="K19" s="22"/>
    </row>
    <row r="20" s="2" customFormat="1" ht="51.95" customHeight="1" spans="1:11">
      <c r="A20" s="29"/>
      <c r="B20" s="28" t="s">
        <v>53</v>
      </c>
      <c r="C20" s="28" t="s">
        <v>54</v>
      </c>
      <c r="D20" s="46" t="s">
        <v>55</v>
      </c>
      <c r="E20" s="47"/>
      <c r="F20" s="43" t="s">
        <v>87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M19" sqref="M19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112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35</v>
      </c>
      <c r="F7" s="14">
        <v>35</v>
      </c>
      <c r="G7" s="15">
        <v>0.33</v>
      </c>
      <c r="H7" s="16"/>
      <c r="I7" s="14">
        <v>10</v>
      </c>
      <c r="J7" s="36">
        <f>G7/F7</f>
        <v>0.00942857142857143</v>
      </c>
      <c r="K7" s="37">
        <v>0.1</v>
      </c>
    </row>
    <row r="8" s="2" customFormat="1" ht="27.75" customHeight="1" spans="1:11">
      <c r="A8" s="21"/>
      <c r="B8" s="18"/>
      <c r="C8" s="19"/>
      <c r="D8" s="20" t="s">
        <v>17</v>
      </c>
      <c r="E8" s="10">
        <v>35</v>
      </c>
      <c r="F8" s="10">
        <v>35</v>
      </c>
      <c r="G8" s="8">
        <v>0.33</v>
      </c>
      <c r="H8" s="22"/>
      <c r="I8" s="14" t="s">
        <v>18</v>
      </c>
      <c r="J8" s="36">
        <f>G8/F8</f>
        <v>0.00942857142857143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113</v>
      </c>
      <c r="C12" s="27"/>
      <c r="D12" s="27"/>
      <c r="E12" s="27"/>
      <c r="F12" s="27"/>
      <c r="G12" s="27" t="s">
        <v>114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115</v>
      </c>
      <c r="E14" s="30"/>
      <c r="F14" s="43" t="s">
        <v>116</v>
      </c>
      <c r="G14" s="50" t="s">
        <v>37</v>
      </c>
      <c r="H14" s="42">
        <v>12.5</v>
      </c>
      <c r="I14" s="42">
        <v>0</v>
      </c>
      <c r="J14" s="11" t="s">
        <v>117</v>
      </c>
      <c r="K14" s="39"/>
    </row>
    <row r="15" s="2" customFormat="1" ht="23.25" customHeight="1" spans="1:11">
      <c r="A15" s="29"/>
      <c r="B15" s="10"/>
      <c r="C15" s="28" t="s">
        <v>38</v>
      </c>
      <c r="D15" s="20" t="s">
        <v>118</v>
      </c>
      <c r="E15" s="30"/>
      <c r="F15" s="43" t="s">
        <v>37</v>
      </c>
      <c r="G15" s="50" t="s">
        <v>37</v>
      </c>
      <c r="H15" s="42">
        <v>12.5</v>
      </c>
      <c r="I15" s="42">
        <v>0</v>
      </c>
      <c r="J15" s="17"/>
      <c r="K15" s="40"/>
    </row>
    <row r="16" s="2" customFormat="1" ht="23.25" customHeight="1" spans="1:11">
      <c r="A16" s="29"/>
      <c r="B16" s="10"/>
      <c r="C16" s="28" t="s">
        <v>40</v>
      </c>
      <c r="D16" s="20" t="s">
        <v>106</v>
      </c>
      <c r="E16" s="30"/>
      <c r="F16" s="43" t="s">
        <v>119</v>
      </c>
      <c r="G16" s="50" t="s">
        <v>37</v>
      </c>
      <c r="H16" s="42">
        <v>12.5</v>
      </c>
      <c r="I16" s="42">
        <v>0</v>
      </c>
      <c r="J16" s="17"/>
      <c r="K16" s="40"/>
    </row>
    <row r="17" s="2" customFormat="1" ht="27.95" customHeight="1" spans="1:11">
      <c r="A17" s="29"/>
      <c r="B17" s="10"/>
      <c r="C17" s="28" t="s">
        <v>43</v>
      </c>
      <c r="D17" s="46" t="s">
        <v>120</v>
      </c>
      <c r="E17" s="47"/>
      <c r="F17" s="43" t="s">
        <v>121</v>
      </c>
      <c r="G17" s="72">
        <v>0.01</v>
      </c>
      <c r="H17" s="42">
        <v>12.5</v>
      </c>
      <c r="I17" s="42">
        <v>0.13</v>
      </c>
      <c r="J17" s="17"/>
      <c r="K17" s="40"/>
    </row>
    <row r="18" s="2" customFormat="1" ht="35.1" customHeight="1" spans="1:11">
      <c r="A18" s="29"/>
      <c r="B18" s="28" t="s">
        <v>46</v>
      </c>
      <c r="C18" s="28" t="s">
        <v>47</v>
      </c>
      <c r="D18" s="46" t="s">
        <v>122</v>
      </c>
      <c r="E18" s="47"/>
      <c r="F18" s="43" t="s">
        <v>123</v>
      </c>
      <c r="G18" s="43" t="s">
        <v>99</v>
      </c>
      <c r="H18" s="42">
        <v>15</v>
      </c>
      <c r="I18" s="42">
        <v>0</v>
      </c>
      <c r="J18" s="17"/>
      <c r="K18" s="40"/>
    </row>
    <row r="19" s="2" customFormat="1" ht="33" customHeight="1" spans="1:11">
      <c r="A19" s="29"/>
      <c r="B19" s="56"/>
      <c r="C19" s="28" t="s">
        <v>50</v>
      </c>
      <c r="D19" s="46" t="s">
        <v>124</v>
      </c>
      <c r="E19" s="47"/>
      <c r="F19" s="43" t="s">
        <v>86</v>
      </c>
      <c r="G19" s="43" t="s">
        <v>86</v>
      </c>
      <c r="H19" s="42">
        <v>15</v>
      </c>
      <c r="I19" s="42">
        <v>0</v>
      </c>
      <c r="J19" s="17"/>
      <c r="K19" s="40"/>
    </row>
    <row r="20" s="2" customFormat="1" ht="51" customHeight="1" spans="1:11">
      <c r="A20" s="29"/>
      <c r="B20" s="28" t="s">
        <v>53</v>
      </c>
      <c r="C20" s="28" t="s">
        <v>54</v>
      </c>
      <c r="D20" s="46" t="s">
        <v>55</v>
      </c>
      <c r="E20" s="47"/>
      <c r="F20" s="43" t="s">
        <v>87</v>
      </c>
      <c r="G20" s="50" t="s">
        <v>37</v>
      </c>
      <c r="H20" s="42">
        <v>10</v>
      </c>
      <c r="I20" s="42">
        <v>0</v>
      </c>
      <c r="J20" s="26"/>
      <c r="K20" s="41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0.23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3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A21:G21"/>
    <mergeCell ref="J21:K21"/>
    <mergeCell ref="A23:K23"/>
    <mergeCell ref="A11:A12"/>
    <mergeCell ref="A13:A20"/>
    <mergeCell ref="B14:B17"/>
    <mergeCell ref="B18:B19"/>
    <mergeCell ref="J14:K20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SheetLayoutView="130" workbookViewId="0">
      <selection activeCell="A21" sqref="A21:G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125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414.75</v>
      </c>
      <c r="F7" s="14">
        <v>414.75</v>
      </c>
      <c r="G7" s="15">
        <v>413.6</v>
      </c>
      <c r="H7" s="16"/>
      <c r="I7" s="14">
        <v>10</v>
      </c>
      <c r="J7" s="36">
        <f>G7/F7</f>
        <v>0.997227245328511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0">
        <v>414.75</v>
      </c>
      <c r="F8" s="10">
        <v>414.75</v>
      </c>
      <c r="G8" s="15">
        <v>413.6</v>
      </c>
      <c r="H8" s="16"/>
      <c r="I8" s="14" t="s">
        <v>18</v>
      </c>
      <c r="J8" s="36">
        <f>G8/F8</f>
        <v>0.997227245328511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126</v>
      </c>
      <c r="C12" s="27"/>
      <c r="D12" s="27"/>
      <c r="E12" s="27"/>
      <c r="F12" s="27"/>
      <c r="G12" s="27" t="s">
        <v>127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20" t="s">
        <v>128</v>
      </c>
      <c r="E14" s="30"/>
      <c r="F14" s="43" t="s">
        <v>129</v>
      </c>
      <c r="G14" s="50" t="s">
        <v>37</v>
      </c>
      <c r="H14" s="42">
        <v>12.5</v>
      </c>
      <c r="I14" s="42">
        <v>12.5</v>
      </c>
      <c r="J14" s="8"/>
      <c r="K14" s="22"/>
    </row>
    <row r="15" s="2" customFormat="1" ht="23.25" customHeight="1" spans="1:11">
      <c r="A15" s="29"/>
      <c r="B15" s="10"/>
      <c r="C15" s="28" t="s">
        <v>38</v>
      </c>
      <c r="D15" s="20" t="s">
        <v>130</v>
      </c>
      <c r="E15" s="30"/>
      <c r="F15" s="43" t="s">
        <v>37</v>
      </c>
      <c r="G15" s="50" t="s">
        <v>37</v>
      </c>
      <c r="H15" s="42">
        <v>12.5</v>
      </c>
      <c r="I15" s="42">
        <v>12.5</v>
      </c>
      <c r="J15" s="8"/>
      <c r="K15" s="22"/>
    </row>
    <row r="16" s="2" customFormat="1" ht="23.25" customHeight="1" spans="1:11">
      <c r="A16" s="29"/>
      <c r="B16" s="10"/>
      <c r="C16" s="28" t="s">
        <v>40</v>
      </c>
      <c r="D16" s="20" t="s">
        <v>131</v>
      </c>
      <c r="E16" s="30"/>
      <c r="F16" s="43" t="s">
        <v>37</v>
      </c>
      <c r="G16" s="50" t="s">
        <v>37</v>
      </c>
      <c r="H16" s="42">
        <v>12.5</v>
      </c>
      <c r="I16" s="42">
        <v>12.5</v>
      </c>
      <c r="J16" s="8"/>
      <c r="K16" s="22"/>
    </row>
    <row r="17" s="2" customFormat="1" ht="23.25" customHeight="1" spans="1:11">
      <c r="A17" s="29"/>
      <c r="B17" s="10"/>
      <c r="C17" s="28" t="s">
        <v>43</v>
      </c>
      <c r="D17" s="46" t="s">
        <v>132</v>
      </c>
      <c r="E17" s="47"/>
      <c r="F17" s="43" t="s">
        <v>133</v>
      </c>
      <c r="G17" s="50" t="s">
        <v>37</v>
      </c>
      <c r="H17" s="42">
        <v>12.5</v>
      </c>
      <c r="I17" s="42">
        <v>12.5</v>
      </c>
      <c r="J17" s="8"/>
      <c r="K17" s="22"/>
    </row>
    <row r="18" s="2" customFormat="1" ht="39" customHeight="1" spans="1:11">
      <c r="A18" s="29"/>
      <c r="B18" s="28" t="s">
        <v>46</v>
      </c>
      <c r="C18" s="28" t="s">
        <v>47</v>
      </c>
      <c r="D18" s="46" t="s">
        <v>134</v>
      </c>
      <c r="E18" s="47"/>
      <c r="F18" s="43" t="s">
        <v>99</v>
      </c>
      <c r="G18" s="43" t="s">
        <v>99</v>
      </c>
      <c r="H18" s="42">
        <v>15</v>
      </c>
      <c r="I18" s="42">
        <v>15</v>
      </c>
      <c r="J18" s="8"/>
      <c r="K18" s="22"/>
    </row>
    <row r="19" s="2" customFormat="1" ht="39" customHeight="1" spans="1:11">
      <c r="A19" s="29"/>
      <c r="B19" s="56"/>
      <c r="C19" s="28" t="s">
        <v>50</v>
      </c>
      <c r="D19" s="46" t="s">
        <v>135</v>
      </c>
      <c r="E19" s="47"/>
      <c r="F19" s="43" t="s">
        <v>86</v>
      </c>
      <c r="G19" s="43" t="s">
        <v>86</v>
      </c>
      <c r="H19" s="42">
        <v>15</v>
      </c>
      <c r="I19" s="42">
        <v>15</v>
      </c>
      <c r="J19" s="8"/>
      <c r="K19" s="22"/>
    </row>
    <row r="20" s="2" customFormat="1" ht="62.25" customHeight="1" spans="1:11">
      <c r="A20" s="29"/>
      <c r="B20" s="28" t="s">
        <v>53</v>
      </c>
      <c r="C20" s="28" t="s">
        <v>54</v>
      </c>
      <c r="D20" s="46" t="s">
        <v>136</v>
      </c>
      <c r="E20" s="47"/>
      <c r="F20" s="43" t="s">
        <v>87</v>
      </c>
      <c r="G20" s="50" t="s">
        <v>37</v>
      </c>
      <c r="H20" s="42">
        <v>10</v>
      </c>
      <c r="I20" s="42">
        <v>10</v>
      </c>
      <c r="J20" s="8"/>
      <c r="K20" s="22"/>
    </row>
    <row r="21" s="2" customFormat="1" ht="20.25" customHeight="1" spans="1:11">
      <c r="A21" s="20" t="s">
        <v>57</v>
      </c>
      <c r="B21" s="35"/>
      <c r="C21" s="35"/>
      <c r="D21" s="35"/>
      <c r="E21" s="35"/>
      <c r="F21" s="35"/>
      <c r="G21" s="30"/>
      <c r="H21" s="10">
        <v>100</v>
      </c>
      <c r="I21" s="42">
        <v>100</v>
      </c>
      <c r="J21" s="8"/>
      <c r="K21" s="22"/>
    </row>
    <row r="22" ht="5.25" customHeight="1"/>
    <row r="23" ht="17.25" customHeight="1" spans="1:1">
      <c r="A23" s="4" t="s">
        <v>58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workbookViewId="0">
      <selection activeCell="A23" sqref="A23:G23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137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2</v>
      </c>
      <c r="F7" s="14">
        <v>2</v>
      </c>
      <c r="G7" s="15">
        <v>2</v>
      </c>
      <c r="H7" s="16"/>
      <c r="I7" s="14">
        <v>10</v>
      </c>
      <c r="J7" s="36">
        <f>G7/F7</f>
        <v>1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0">
        <v>2</v>
      </c>
      <c r="F8" s="10">
        <v>2</v>
      </c>
      <c r="G8" s="8">
        <v>2</v>
      </c>
      <c r="H8" s="22"/>
      <c r="I8" s="14" t="s">
        <v>18</v>
      </c>
      <c r="J8" s="36">
        <f>G8/F8</f>
        <v>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138</v>
      </c>
      <c r="C12" s="27"/>
      <c r="D12" s="27"/>
      <c r="E12" s="27"/>
      <c r="F12" s="27"/>
      <c r="G12" s="27" t="s">
        <v>139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10" t="s">
        <v>33</v>
      </c>
      <c r="C14" s="28" t="s">
        <v>34</v>
      </c>
      <c r="D14" s="52" t="s">
        <v>140</v>
      </c>
      <c r="E14" s="52"/>
      <c r="F14" s="64" t="s">
        <v>141</v>
      </c>
      <c r="G14" s="50" t="s">
        <v>37</v>
      </c>
      <c r="H14" s="42">
        <v>12.5</v>
      </c>
      <c r="I14" s="42">
        <v>12.5</v>
      </c>
      <c r="J14" s="11" t="s">
        <v>142</v>
      </c>
      <c r="K14" s="39"/>
    </row>
    <row r="15" s="2" customFormat="1" ht="23.25" customHeight="1" spans="1:11">
      <c r="A15" s="29"/>
      <c r="B15" s="10"/>
      <c r="C15" s="28" t="s">
        <v>38</v>
      </c>
      <c r="D15" s="52" t="s">
        <v>143</v>
      </c>
      <c r="E15" s="52"/>
      <c r="F15" s="64" t="s">
        <v>37</v>
      </c>
      <c r="G15" s="50" t="s">
        <v>37</v>
      </c>
      <c r="H15" s="42">
        <v>12.5</v>
      </c>
      <c r="I15" s="42">
        <v>12.5</v>
      </c>
      <c r="J15" s="17"/>
      <c r="K15" s="40"/>
    </row>
    <row r="16" s="2" customFormat="1" ht="23.25" customHeight="1" spans="1:11">
      <c r="A16" s="29"/>
      <c r="B16" s="10"/>
      <c r="C16" s="28" t="s">
        <v>40</v>
      </c>
      <c r="D16" s="52" t="s">
        <v>144</v>
      </c>
      <c r="E16" s="52"/>
      <c r="F16" s="64" t="s">
        <v>66</v>
      </c>
      <c r="G16" s="50" t="s">
        <v>37</v>
      </c>
      <c r="H16" s="42">
        <v>12.5</v>
      </c>
      <c r="I16" s="42">
        <v>12.5</v>
      </c>
      <c r="J16" s="17"/>
      <c r="K16" s="40"/>
    </row>
    <row r="17" s="2" customFormat="1" ht="23.25" customHeight="1" spans="1:11">
      <c r="A17" s="29"/>
      <c r="B17" s="10"/>
      <c r="C17" s="28" t="s">
        <v>43</v>
      </c>
      <c r="D17" s="52" t="s">
        <v>140</v>
      </c>
      <c r="E17" s="52"/>
      <c r="F17" s="65" t="s">
        <v>145</v>
      </c>
      <c r="G17" s="50" t="s">
        <v>37</v>
      </c>
      <c r="H17" s="42">
        <v>12.5</v>
      </c>
      <c r="I17" s="42">
        <v>12.5</v>
      </c>
      <c r="J17" s="17"/>
      <c r="K17" s="40"/>
    </row>
    <row r="18" s="2" customFormat="1" ht="39" customHeight="1" spans="1:11">
      <c r="A18" s="29"/>
      <c r="B18" s="28" t="s">
        <v>46</v>
      </c>
      <c r="C18" s="28" t="s">
        <v>47</v>
      </c>
      <c r="D18" s="66" t="s">
        <v>146</v>
      </c>
      <c r="E18" s="67"/>
      <c r="F18" s="68" t="s">
        <v>52</v>
      </c>
      <c r="G18" s="68" t="s">
        <v>52</v>
      </c>
      <c r="H18" s="42">
        <v>7.5</v>
      </c>
      <c r="I18" s="42">
        <v>7.5</v>
      </c>
      <c r="J18" s="17"/>
      <c r="K18" s="40"/>
    </row>
    <row r="19" s="2" customFormat="1" ht="77.1" customHeight="1" spans="1:11">
      <c r="A19" s="29"/>
      <c r="B19" s="29"/>
      <c r="C19" s="29"/>
      <c r="D19" s="66" t="s">
        <v>147</v>
      </c>
      <c r="E19" s="67"/>
      <c r="F19" s="68" t="s">
        <v>52</v>
      </c>
      <c r="G19" s="68" t="s">
        <v>52</v>
      </c>
      <c r="H19" s="42">
        <v>7.5</v>
      </c>
      <c r="I19" s="42">
        <v>7.5</v>
      </c>
      <c r="J19" s="17"/>
      <c r="K19" s="40"/>
    </row>
    <row r="20" s="2" customFormat="1" ht="26.1" customHeight="1" spans="1:11">
      <c r="A20" s="29"/>
      <c r="B20" s="29"/>
      <c r="C20" s="28" t="s">
        <v>50</v>
      </c>
      <c r="D20" s="64" t="s">
        <v>148</v>
      </c>
      <c r="E20" s="69"/>
      <c r="F20" s="68" t="s">
        <v>99</v>
      </c>
      <c r="G20" s="68" t="s">
        <v>99</v>
      </c>
      <c r="H20" s="42">
        <v>7.5</v>
      </c>
      <c r="I20" s="42">
        <v>7.5</v>
      </c>
      <c r="J20" s="17"/>
      <c r="K20" s="40"/>
    </row>
    <row r="21" s="2" customFormat="1" ht="84" customHeight="1" spans="1:11">
      <c r="A21" s="29"/>
      <c r="B21" s="56"/>
      <c r="C21" s="29"/>
      <c r="D21" s="66" t="s">
        <v>149</v>
      </c>
      <c r="E21" s="67"/>
      <c r="F21" s="70" t="s">
        <v>150</v>
      </c>
      <c r="G21" s="70" t="s">
        <v>150</v>
      </c>
      <c r="H21" s="42">
        <v>7.5</v>
      </c>
      <c r="I21" s="42">
        <v>7.5</v>
      </c>
      <c r="J21" s="17"/>
      <c r="K21" s="40"/>
    </row>
    <row r="22" s="2" customFormat="1" ht="62.25" customHeight="1" spans="1:11">
      <c r="A22" s="29"/>
      <c r="B22" s="28" t="s">
        <v>53</v>
      </c>
      <c r="C22" s="28" t="s">
        <v>54</v>
      </c>
      <c r="D22" s="52" t="s">
        <v>55</v>
      </c>
      <c r="E22" s="52"/>
      <c r="F22" s="71" t="s">
        <v>151</v>
      </c>
      <c r="G22" s="50" t="s">
        <v>37</v>
      </c>
      <c r="H22" s="42">
        <v>10</v>
      </c>
      <c r="I22" s="42">
        <v>10</v>
      </c>
      <c r="J22" s="26"/>
      <c r="K22" s="41"/>
    </row>
    <row r="23" s="2" customFormat="1" ht="20.25" customHeight="1" spans="1:11">
      <c r="A23" s="20" t="s">
        <v>57</v>
      </c>
      <c r="B23" s="35"/>
      <c r="C23" s="35"/>
      <c r="D23" s="35"/>
      <c r="E23" s="35"/>
      <c r="F23" s="35"/>
      <c r="G23" s="30"/>
      <c r="H23" s="10">
        <v>100</v>
      </c>
      <c r="I23" s="42">
        <v>100</v>
      </c>
      <c r="J23" s="8"/>
      <c r="K23" s="22"/>
    </row>
    <row r="24" ht="5.25" customHeight="1"/>
    <row r="25" ht="17.25" customHeight="1" spans="1:1">
      <c r="A25" s="4" t="s">
        <v>58</v>
      </c>
    </row>
  </sheetData>
  <mergeCells count="40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J23:K23"/>
    <mergeCell ref="A25:K25"/>
    <mergeCell ref="A11:A12"/>
    <mergeCell ref="A13:A22"/>
    <mergeCell ref="B14:B17"/>
    <mergeCell ref="B18:B21"/>
    <mergeCell ref="C18:C19"/>
    <mergeCell ref="C20:C21"/>
    <mergeCell ref="J14:K22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zoomScaleSheetLayoutView="130" topLeftCell="A9" workbookViewId="0">
      <selection activeCell="A33" sqref="A33:G33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152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f>E8+E9</f>
        <v>64.17</v>
      </c>
      <c r="F7" s="14">
        <f>F8+F9</f>
        <v>64.17</v>
      </c>
      <c r="G7" s="15">
        <f>G8+G9</f>
        <v>42.45</v>
      </c>
      <c r="H7" s="16"/>
      <c r="I7" s="14">
        <v>10</v>
      </c>
      <c r="J7" s="36">
        <f>G7/F7</f>
        <v>0.661524076671342</v>
      </c>
      <c r="K7" s="37">
        <v>6.6</v>
      </c>
    </row>
    <row r="8" s="2" customFormat="1" ht="27.75" customHeight="1" spans="1:11">
      <c r="A8" s="21"/>
      <c r="B8" s="18"/>
      <c r="C8" s="19"/>
      <c r="D8" s="20" t="s">
        <v>17</v>
      </c>
      <c r="E8" s="10">
        <v>26.2</v>
      </c>
      <c r="F8" s="10">
        <v>26.2</v>
      </c>
      <c r="G8" s="8">
        <v>8.41</v>
      </c>
      <c r="H8" s="22"/>
      <c r="I8" s="14" t="s">
        <v>18</v>
      </c>
      <c r="J8" s="36">
        <f>G8/F8</f>
        <v>0.320992366412214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>
        <v>37.97</v>
      </c>
      <c r="F9" s="14">
        <v>37.97</v>
      </c>
      <c r="G9" s="15">
        <v>34.04</v>
      </c>
      <c r="H9" s="16"/>
      <c r="I9" s="14" t="s">
        <v>18</v>
      </c>
      <c r="J9" s="36">
        <f>G9/F9</f>
        <v>0.896497234658941</v>
      </c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153</v>
      </c>
      <c r="C12" s="27"/>
      <c r="D12" s="27"/>
      <c r="E12" s="27"/>
      <c r="F12" s="27"/>
      <c r="G12" s="27" t="s">
        <v>154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27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28" t="s">
        <v>33</v>
      </c>
      <c r="C14" s="28" t="s">
        <v>34</v>
      </c>
      <c r="D14" s="20" t="s">
        <v>155</v>
      </c>
      <c r="E14" s="30"/>
      <c r="F14" s="43" t="s">
        <v>156</v>
      </c>
      <c r="G14" s="60">
        <v>0.425</v>
      </c>
      <c r="H14" s="50">
        <v>3.5</v>
      </c>
      <c r="I14" s="42">
        <v>1.48</v>
      </c>
      <c r="J14" s="11" t="s">
        <v>157</v>
      </c>
      <c r="K14" s="39"/>
    </row>
    <row r="15" s="2" customFormat="1" ht="23.25" customHeight="1" spans="1:11">
      <c r="A15" s="29"/>
      <c r="B15" s="29"/>
      <c r="C15" s="29"/>
      <c r="D15" s="20" t="s">
        <v>158</v>
      </c>
      <c r="E15" s="30"/>
      <c r="F15" s="43" t="s">
        <v>159</v>
      </c>
      <c r="G15" s="61">
        <v>1</v>
      </c>
      <c r="H15" s="50">
        <v>3.5</v>
      </c>
      <c r="I15" s="50">
        <v>3.5</v>
      </c>
      <c r="J15" s="17"/>
      <c r="K15" s="40"/>
    </row>
    <row r="16" s="2" customFormat="1" ht="23.25" customHeight="1" spans="1:11">
      <c r="A16" s="29"/>
      <c r="B16" s="29"/>
      <c r="C16" s="29"/>
      <c r="D16" s="20" t="s">
        <v>160</v>
      </c>
      <c r="E16" s="30"/>
      <c r="F16" s="43" t="s">
        <v>161</v>
      </c>
      <c r="G16" s="61">
        <v>1</v>
      </c>
      <c r="H16" s="50">
        <v>3.5</v>
      </c>
      <c r="I16" s="50">
        <v>3.5</v>
      </c>
      <c r="J16" s="17"/>
      <c r="K16" s="40"/>
    </row>
    <row r="17" s="2" customFormat="1" ht="23.25" customHeight="1" spans="1:11">
      <c r="A17" s="29"/>
      <c r="B17" s="29"/>
      <c r="C17" s="29"/>
      <c r="D17" s="20" t="s">
        <v>162</v>
      </c>
      <c r="E17" s="30"/>
      <c r="F17" s="43" t="s">
        <v>163</v>
      </c>
      <c r="G17" s="61">
        <v>1</v>
      </c>
      <c r="H17" s="50">
        <v>3.5</v>
      </c>
      <c r="I17" s="50">
        <v>3.5</v>
      </c>
      <c r="J17" s="17"/>
      <c r="K17" s="40"/>
    </row>
    <row r="18" s="2" customFormat="1" ht="23.25" customHeight="1" spans="1:11">
      <c r="A18" s="29"/>
      <c r="B18" s="29"/>
      <c r="C18" s="29"/>
      <c r="D18" s="20" t="s">
        <v>164</v>
      </c>
      <c r="E18" s="30"/>
      <c r="F18" s="43" t="s">
        <v>165</v>
      </c>
      <c r="G18" s="61">
        <v>1</v>
      </c>
      <c r="H18" s="50">
        <v>3.5</v>
      </c>
      <c r="I18" s="50">
        <v>3.5</v>
      </c>
      <c r="J18" s="17"/>
      <c r="K18" s="40"/>
    </row>
    <row r="19" s="2" customFormat="1" ht="23.25" customHeight="1" spans="1:11">
      <c r="A19" s="29"/>
      <c r="B19" s="29"/>
      <c r="C19" s="28" t="s">
        <v>38</v>
      </c>
      <c r="D19" s="20" t="s">
        <v>166</v>
      </c>
      <c r="E19" s="30"/>
      <c r="F19" s="43" t="s">
        <v>37</v>
      </c>
      <c r="G19" s="61">
        <v>1</v>
      </c>
      <c r="H19" s="50">
        <v>3.5</v>
      </c>
      <c r="I19" s="50">
        <v>3.5</v>
      </c>
      <c r="J19" s="17"/>
      <c r="K19" s="40"/>
    </row>
    <row r="20" s="2" customFormat="1" ht="23.25" customHeight="1" spans="1:11">
      <c r="A20" s="29"/>
      <c r="B20" s="29"/>
      <c r="C20" s="29"/>
      <c r="D20" s="20" t="s">
        <v>167</v>
      </c>
      <c r="E20" s="30"/>
      <c r="F20" s="43" t="s">
        <v>37</v>
      </c>
      <c r="G20" s="61">
        <v>1</v>
      </c>
      <c r="H20" s="50">
        <v>3.5</v>
      </c>
      <c r="I20" s="50">
        <v>3.5</v>
      </c>
      <c r="J20" s="17"/>
      <c r="K20" s="40"/>
    </row>
    <row r="21" s="2" customFormat="1" ht="23.25" customHeight="1" spans="1:11">
      <c r="A21" s="29"/>
      <c r="B21" s="29"/>
      <c r="C21" s="28" t="s">
        <v>40</v>
      </c>
      <c r="D21" s="20" t="s">
        <v>168</v>
      </c>
      <c r="E21" s="30"/>
      <c r="F21" s="43" t="s">
        <v>169</v>
      </c>
      <c r="G21" s="62" t="s">
        <v>170</v>
      </c>
      <c r="H21" s="42">
        <v>4.5</v>
      </c>
      <c r="I21" s="42">
        <v>2</v>
      </c>
      <c r="J21" s="17"/>
      <c r="K21" s="40"/>
    </row>
    <row r="22" s="2" customFormat="1" ht="23.25" customHeight="1" spans="1:11">
      <c r="A22" s="29"/>
      <c r="B22" s="29"/>
      <c r="C22" s="28" t="s">
        <v>43</v>
      </c>
      <c r="D22" s="20" t="s">
        <v>171</v>
      </c>
      <c r="E22" s="30"/>
      <c r="F22" s="43" t="s">
        <v>172</v>
      </c>
      <c r="G22" s="60">
        <v>0.108</v>
      </c>
      <c r="H22" s="50">
        <v>3.5</v>
      </c>
      <c r="I22" s="42">
        <v>0.38</v>
      </c>
      <c r="J22" s="17"/>
      <c r="K22" s="40"/>
    </row>
    <row r="23" s="2" customFormat="1" ht="23.25" customHeight="1" spans="1:11">
      <c r="A23" s="29"/>
      <c r="B23" s="29"/>
      <c r="C23" s="29"/>
      <c r="D23" s="20" t="s">
        <v>173</v>
      </c>
      <c r="E23" s="30"/>
      <c r="F23" s="43" t="s">
        <v>174</v>
      </c>
      <c r="G23" s="60">
        <v>0.425</v>
      </c>
      <c r="H23" s="50">
        <v>3.5</v>
      </c>
      <c r="I23" s="42">
        <v>1.48</v>
      </c>
      <c r="J23" s="17"/>
      <c r="K23" s="40"/>
    </row>
    <row r="24" s="2" customFormat="1" ht="23.25" customHeight="1" spans="1:11">
      <c r="A24" s="29"/>
      <c r="B24" s="29"/>
      <c r="C24" s="29"/>
      <c r="D24" s="20" t="s">
        <v>175</v>
      </c>
      <c r="E24" s="30"/>
      <c r="F24" s="43" t="s">
        <v>176</v>
      </c>
      <c r="G24" s="60" t="s">
        <v>177</v>
      </c>
      <c r="H24" s="50">
        <v>3.5</v>
      </c>
      <c r="I24" s="42">
        <v>0</v>
      </c>
      <c r="J24" s="17"/>
      <c r="K24" s="40"/>
    </row>
    <row r="25" s="2" customFormat="1" ht="29.1" customHeight="1" spans="1:11">
      <c r="A25" s="29"/>
      <c r="B25" s="29"/>
      <c r="C25" s="29"/>
      <c r="D25" s="20" t="s">
        <v>178</v>
      </c>
      <c r="E25" s="30"/>
      <c r="F25" s="43" t="s">
        <v>179</v>
      </c>
      <c r="G25" s="61">
        <v>0.25</v>
      </c>
      <c r="H25" s="50">
        <v>3.5</v>
      </c>
      <c r="I25" s="42">
        <v>0.88</v>
      </c>
      <c r="J25" s="17"/>
      <c r="K25" s="40"/>
    </row>
    <row r="26" s="2" customFormat="1" ht="23.25" customHeight="1" spans="1:11">
      <c r="A26" s="29"/>
      <c r="B26" s="29"/>
      <c r="C26" s="29"/>
      <c r="D26" s="46" t="s">
        <v>180</v>
      </c>
      <c r="E26" s="47"/>
      <c r="F26" s="43" t="s">
        <v>181</v>
      </c>
      <c r="G26" s="60">
        <v>0.4167</v>
      </c>
      <c r="H26" s="2">
        <v>3.5</v>
      </c>
      <c r="I26" s="50">
        <v>1.46</v>
      </c>
      <c r="J26" s="17"/>
      <c r="K26" s="40"/>
    </row>
    <row r="27" s="2" customFormat="1" ht="21" customHeight="1" spans="1:11">
      <c r="A27" s="29"/>
      <c r="B27" s="29"/>
      <c r="C27" s="29"/>
      <c r="D27" s="20" t="s">
        <v>182</v>
      </c>
      <c r="E27" s="30"/>
      <c r="F27" s="43" t="s">
        <v>183</v>
      </c>
      <c r="G27" s="61">
        <v>0.9</v>
      </c>
      <c r="H27" s="50">
        <v>3.5</v>
      </c>
      <c r="I27" s="42">
        <v>3.15</v>
      </c>
      <c r="J27" s="17"/>
      <c r="K27" s="40"/>
    </row>
    <row r="28" s="2" customFormat="1" ht="26.1" customHeight="1" spans="1:11">
      <c r="A28" s="29"/>
      <c r="B28" s="28" t="s">
        <v>46</v>
      </c>
      <c r="C28" s="28" t="s">
        <v>47</v>
      </c>
      <c r="D28" s="46" t="s">
        <v>184</v>
      </c>
      <c r="E28" s="47"/>
      <c r="F28" s="43" t="s">
        <v>49</v>
      </c>
      <c r="G28" s="63" t="s">
        <v>49</v>
      </c>
      <c r="H28" s="42">
        <v>7.5</v>
      </c>
      <c r="I28" s="42">
        <v>7.5</v>
      </c>
      <c r="J28" s="17"/>
      <c r="K28" s="40"/>
    </row>
    <row r="29" s="2" customFormat="1" ht="27" customHeight="1" spans="1:11">
      <c r="A29" s="29"/>
      <c r="B29" s="29"/>
      <c r="C29" s="29"/>
      <c r="D29" s="20" t="s">
        <v>185</v>
      </c>
      <c r="E29" s="30"/>
      <c r="F29" s="43" t="s">
        <v>49</v>
      </c>
      <c r="G29" s="63" t="s">
        <v>49</v>
      </c>
      <c r="H29" s="42">
        <v>7.5</v>
      </c>
      <c r="I29" s="42">
        <v>7.5</v>
      </c>
      <c r="J29" s="17"/>
      <c r="K29" s="40"/>
    </row>
    <row r="30" s="2" customFormat="1" ht="24" customHeight="1" spans="1:11">
      <c r="A30" s="29"/>
      <c r="B30" s="29"/>
      <c r="C30" s="10" t="s">
        <v>50</v>
      </c>
      <c r="D30" s="20" t="s">
        <v>186</v>
      </c>
      <c r="E30" s="30"/>
      <c r="F30" s="43" t="s">
        <v>49</v>
      </c>
      <c r="G30" s="63" t="s">
        <v>49</v>
      </c>
      <c r="H30" s="42">
        <v>7.5</v>
      </c>
      <c r="I30" s="42">
        <v>7.5</v>
      </c>
      <c r="J30" s="17"/>
      <c r="K30" s="40"/>
    </row>
    <row r="31" s="2" customFormat="1" ht="27.95" customHeight="1" spans="1:11">
      <c r="A31" s="29"/>
      <c r="B31" s="56"/>
      <c r="C31" s="10"/>
      <c r="D31" s="46" t="s">
        <v>187</v>
      </c>
      <c r="E31" s="47"/>
      <c r="F31" s="43" t="s">
        <v>188</v>
      </c>
      <c r="G31" s="63" t="s">
        <v>188</v>
      </c>
      <c r="H31" s="42">
        <v>7.5</v>
      </c>
      <c r="I31" s="42">
        <v>7.5</v>
      </c>
      <c r="J31" s="17"/>
      <c r="K31" s="40"/>
    </row>
    <row r="32" s="2" customFormat="1" ht="62.25" customHeight="1" spans="1:11">
      <c r="A32" s="29"/>
      <c r="B32" s="28" t="s">
        <v>53</v>
      </c>
      <c r="C32" s="28" t="s">
        <v>54</v>
      </c>
      <c r="D32" s="46" t="s">
        <v>55</v>
      </c>
      <c r="E32" s="47"/>
      <c r="F32" s="43" t="s">
        <v>87</v>
      </c>
      <c r="G32" s="63" t="s">
        <v>87</v>
      </c>
      <c r="H32" s="42">
        <v>10</v>
      </c>
      <c r="I32" s="42">
        <v>10</v>
      </c>
      <c r="J32" s="26"/>
      <c r="K32" s="41"/>
    </row>
    <row r="33" s="2" customFormat="1" ht="20.25" customHeight="1" spans="1:11">
      <c r="A33" s="20" t="s">
        <v>57</v>
      </c>
      <c r="B33" s="35"/>
      <c r="C33" s="35"/>
      <c r="D33" s="35"/>
      <c r="E33" s="35"/>
      <c r="F33" s="35"/>
      <c r="G33" s="30"/>
      <c r="H33" s="10">
        <v>100</v>
      </c>
      <c r="I33" s="42">
        <v>78.43</v>
      </c>
      <c r="J33" s="8"/>
      <c r="K33" s="22"/>
    </row>
    <row r="34" ht="5.25" customHeight="1"/>
    <row r="35" ht="17.25" customHeight="1" spans="1:1">
      <c r="A35" s="4" t="s">
        <v>58</v>
      </c>
    </row>
  </sheetData>
  <mergeCells count="5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G33"/>
    <mergeCell ref="J33:K33"/>
    <mergeCell ref="A35:K35"/>
    <mergeCell ref="A11:A12"/>
    <mergeCell ref="A13:A32"/>
    <mergeCell ref="B14:B27"/>
    <mergeCell ref="B28:B31"/>
    <mergeCell ref="C14:C18"/>
    <mergeCell ref="C19:C20"/>
    <mergeCell ref="C22:C27"/>
    <mergeCell ref="C28:C29"/>
    <mergeCell ref="C30:C31"/>
    <mergeCell ref="J14:K32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SheetLayoutView="130" topLeftCell="A6" workbookViewId="0">
      <selection activeCell="A23" sqref="A23:G23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152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f t="shared" ref="E7:G7" si="0">E8+E9</f>
        <v>3.3</v>
      </c>
      <c r="F7" s="14">
        <f t="shared" si="0"/>
        <v>3.3</v>
      </c>
      <c r="G7" s="15">
        <f t="shared" si="0"/>
        <v>0</v>
      </c>
      <c r="H7" s="16"/>
      <c r="I7" s="14">
        <v>10</v>
      </c>
      <c r="J7" s="36">
        <f t="shared" ref="J7:J8" si="1">G7/F7</f>
        <v>0</v>
      </c>
      <c r="K7" s="37">
        <v>0</v>
      </c>
    </row>
    <row r="8" s="2" customFormat="1" ht="27.75" customHeight="1" spans="1:11">
      <c r="A8" s="21"/>
      <c r="B8" s="18"/>
      <c r="C8" s="19"/>
      <c r="D8" s="20" t="s">
        <v>17</v>
      </c>
      <c r="E8" s="10">
        <v>3.3</v>
      </c>
      <c r="F8" s="10">
        <v>3.3</v>
      </c>
      <c r="G8" s="8">
        <v>0</v>
      </c>
      <c r="H8" s="22"/>
      <c r="I8" s="14" t="s">
        <v>18</v>
      </c>
      <c r="J8" s="36">
        <f t="shared" si="1"/>
        <v>0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36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189</v>
      </c>
      <c r="C12" s="27"/>
      <c r="D12" s="27"/>
      <c r="E12" s="27"/>
      <c r="F12" s="27"/>
      <c r="G12" s="27" t="s">
        <v>190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28" t="s">
        <v>33</v>
      </c>
      <c r="C14" s="28" t="s">
        <v>34</v>
      </c>
      <c r="D14" s="20" t="s">
        <v>191</v>
      </c>
      <c r="E14" s="30"/>
      <c r="F14" s="43" t="s">
        <v>63</v>
      </c>
      <c r="G14" s="49" t="s">
        <v>177</v>
      </c>
      <c r="H14" s="50">
        <v>6.25</v>
      </c>
      <c r="I14" s="42">
        <v>0</v>
      </c>
      <c r="J14" s="11" t="s">
        <v>192</v>
      </c>
      <c r="K14" s="39"/>
    </row>
    <row r="15" s="2" customFormat="1" ht="23.25" customHeight="1" spans="1:11">
      <c r="A15" s="29"/>
      <c r="B15" s="29"/>
      <c r="C15" s="29"/>
      <c r="D15" s="20" t="s">
        <v>193</v>
      </c>
      <c r="E15" s="30"/>
      <c r="F15" s="43" t="s">
        <v>63</v>
      </c>
      <c r="G15" s="49" t="s">
        <v>177</v>
      </c>
      <c r="H15" s="50">
        <v>6.25</v>
      </c>
      <c r="I15" s="42">
        <v>0</v>
      </c>
      <c r="J15" s="17"/>
      <c r="K15" s="40"/>
    </row>
    <row r="16" s="2" customFormat="1" ht="23.25" customHeight="1" spans="1:11">
      <c r="A16" s="29"/>
      <c r="B16" s="29"/>
      <c r="C16" s="28" t="s">
        <v>38</v>
      </c>
      <c r="D16" s="20" t="s">
        <v>194</v>
      </c>
      <c r="E16" s="30"/>
      <c r="F16" s="43" t="s">
        <v>37</v>
      </c>
      <c r="G16" s="49" t="s">
        <v>177</v>
      </c>
      <c r="H16" s="50">
        <v>12.5</v>
      </c>
      <c r="I16" s="42">
        <v>0</v>
      </c>
      <c r="J16" s="17"/>
      <c r="K16" s="40"/>
    </row>
    <row r="17" s="2" customFormat="1" ht="23.25" customHeight="1" spans="1:11">
      <c r="A17" s="29"/>
      <c r="B17" s="29"/>
      <c r="C17" s="28" t="s">
        <v>40</v>
      </c>
      <c r="D17" s="20" t="s">
        <v>168</v>
      </c>
      <c r="E17" s="30"/>
      <c r="F17" s="43" t="s">
        <v>169</v>
      </c>
      <c r="G17" s="49" t="s">
        <v>177</v>
      </c>
      <c r="H17" s="42">
        <v>12.5</v>
      </c>
      <c r="I17" s="42">
        <v>0</v>
      </c>
      <c r="J17" s="17"/>
      <c r="K17" s="40"/>
    </row>
    <row r="18" s="2" customFormat="1" ht="23.25" customHeight="1" spans="1:11">
      <c r="A18" s="29"/>
      <c r="B18" s="29"/>
      <c r="C18" s="28" t="s">
        <v>43</v>
      </c>
      <c r="D18" s="20" t="s">
        <v>191</v>
      </c>
      <c r="E18" s="30"/>
      <c r="F18" s="43" t="s">
        <v>63</v>
      </c>
      <c r="G18" s="49" t="s">
        <v>177</v>
      </c>
      <c r="H18" s="50">
        <v>6.25</v>
      </c>
      <c r="I18" s="42">
        <v>0</v>
      </c>
      <c r="J18" s="17"/>
      <c r="K18" s="40"/>
    </row>
    <row r="19" s="2" customFormat="1" ht="30" customHeight="1" spans="1:11">
      <c r="A19" s="29"/>
      <c r="B19" s="29"/>
      <c r="C19" s="29"/>
      <c r="D19" s="20" t="s">
        <v>193</v>
      </c>
      <c r="E19" s="30"/>
      <c r="F19" s="43" t="s">
        <v>63</v>
      </c>
      <c r="G19" s="49" t="s">
        <v>177</v>
      </c>
      <c r="H19" s="50">
        <v>6.25</v>
      </c>
      <c r="I19" s="42">
        <v>0</v>
      </c>
      <c r="J19" s="17"/>
      <c r="K19" s="40"/>
    </row>
    <row r="20" s="2" customFormat="1" ht="33.95" customHeight="1" spans="1:11">
      <c r="A20" s="29"/>
      <c r="B20" s="28" t="s">
        <v>46</v>
      </c>
      <c r="C20" s="28" t="s">
        <v>47</v>
      </c>
      <c r="D20" s="46" t="s">
        <v>184</v>
      </c>
      <c r="E20" s="47"/>
      <c r="F20" s="43" t="s">
        <v>49</v>
      </c>
      <c r="G20" s="49" t="s">
        <v>177</v>
      </c>
      <c r="H20" s="42">
        <v>15</v>
      </c>
      <c r="I20" s="42">
        <v>0</v>
      </c>
      <c r="J20" s="17"/>
      <c r="K20" s="40"/>
    </row>
    <row r="21" s="2" customFormat="1" ht="33.95" customHeight="1" spans="1:11">
      <c r="A21" s="29"/>
      <c r="B21" s="29"/>
      <c r="C21" s="10" t="s">
        <v>50</v>
      </c>
      <c r="D21" s="20" t="s">
        <v>186</v>
      </c>
      <c r="E21" s="30"/>
      <c r="F21" s="43" t="s">
        <v>49</v>
      </c>
      <c r="G21" s="49" t="s">
        <v>177</v>
      </c>
      <c r="H21" s="42">
        <v>15</v>
      </c>
      <c r="I21" s="42">
        <v>0</v>
      </c>
      <c r="J21" s="17"/>
      <c r="K21" s="40"/>
    </row>
    <row r="22" s="2" customFormat="1" ht="54" customHeight="1" spans="1:11">
      <c r="A22" s="29"/>
      <c r="B22" s="28" t="s">
        <v>53</v>
      </c>
      <c r="C22" s="28" t="s">
        <v>54</v>
      </c>
      <c r="D22" s="46" t="s">
        <v>55</v>
      </c>
      <c r="E22" s="47"/>
      <c r="F22" s="43" t="s">
        <v>87</v>
      </c>
      <c r="G22" s="49" t="s">
        <v>177</v>
      </c>
      <c r="H22" s="42">
        <v>10</v>
      </c>
      <c r="I22" s="42">
        <v>0</v>
      </c>
      <c r="J22" s="26"/>
      <c r="K22" s="41"/>
    </row>
    <row r="23" s="2" customFormat="1" ht="20.25" customHeight="1" spans="1:11">
      <c r="A23" s="20" t="s">
        <v>57</v>
      </c>
      <c r="B23" s="35"/>
      <c r="C23" s="35"/>
      <c r="D23" s="35"/>
      <c r="E23" s="35"/>
      <c r="F23" s="35"/>
      <c r="G23" s="30"/>
      <c r="H23" s="10">
        <v>100</v>
      </c>
      <c r="I23" s="42">
        <v>0</v>
      </c>
      <c r="J23" s="8"/>
      <c r="K23" s="22"/>
    </row>
    <row r="24" ht="5.25" customHeight="1"/>
    <row r="25" ht="17.25" customHeight="1" spans="1:1">
      <c r="A25" s="4" t="s">
        <v>58</v>
      </c>
    </row>
  </sheetData>
  <mergeCells count="40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J23:K23"/>
    <mergeCell ref="A25:K25"/>
    <mergeCell ref="A11:A12"/>
    <mergeCell ref="A13:A22"/>
    <mergeCell ref="B14:B19"/>
    <mergeCell ref="B20:B21"/>
    <mergeCell ref="C14:C15"/>
    <mergeCell ref="C18:C19"/>
    <mergeCell ref="J14:K22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10" zoomScaleNormal="110" zoomScaleSheetLayoutView="130" topLeftCell="A5" workbookViewId="0">
      <selection activeCell="O24" sqref="O2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195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f>E8+E9</f>
        <v>75.8</v>
      </c>
      <c r="F7" s="14">
        <f>F8+F9</f>
        <v>75.8</v>
      </c>
      <c r="G7" s="15">
        <v>1.73</v>
      </c>
      <c r="H7" s="16"/>
      <c r="I7" s="14">
        <v>10</v>
      </c>
      <c r="J7" s="36">
        <f>G7/F7</f>
        <v>0.0228232189973615</v>
      </c>
      <c r="K7" s="37">
        <v>0.2</v>
      </c>
    </row>
    <row r="8" s="2" customFormat="1" ht="27.75" customHeight="1" spans="1:11">
      <c r="A8" s="21"/>
      <c r="B8" s="18"/>
      <c r="C8" s="19"/>
      <c r="D8" s="20" t="s">
        <v>17</v>
      </c>
      <c r="E8" s="10">
        <v>51</v>
      </c>
      <c r="F8" s="10">
        <v>51</v>
      </c>
      <c r="G8" s="8">
        <v>1.73</v>
      </c>
      <c r="H8" s="22"/>
      <c r="I8" s="14" t="s">
        <v>18</v>
      </c>
      <c r="J8" s="36">
        <f>G8/F8</f>
        <v>0.033921568627451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>
        <v>24.8</v>
      </c>
      <c r="F9" s="14">
        <v>24.8</v>
      </c>
      <c r="G9" s="15">
        <v>0</v>
      </c>
      <c r="H9" s="16"/>
      <c r="I9" s="14" t="s">
        <v>18</v>
      </c>
      <c r="J9" s="36">
        <f>G9/F9</f>
        <v>0</v>
      </c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196</v>
      </c>
      <c r="C12" s="27"/>
      <c r="D12" s="27"/>
      <c r="E12" s="27"/>
      <c r="F12" s="27"/>
      <c r="G12" s="27" t="s">
        <v>197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28" t="s">
        <v>33</v>
      </c>
      <c r="C14" s="28" t="s">
        <v>34</v>
      </c>
      <c r="D14" s="20" t="s">
        <v>198</v>
      </c>
      <c r="E14" s="30"/>
      <c r="F14" s="43" t="s">
        <v>63</v>
      </c>
      <c r="G14" s="49" t="s">
        <v>177</v>
      </c>
      <c r="H14" s="50">
        <v>5</v>
      </c>
      <c r="I14" s="42">
        <v>0</v>
      </c>
      <c r="J14" s="11" t="s">
        <v>199</v>
      </c>
      <c r="K14" s="39"/>
    </row>
    <row r="15" s="2" customFormat="1" ht="23.25" customHeight="1" spans="1:11">
      <c r="A15" s="29"/>
      <c r="B15" s="29"/>
      <c r="C15" s="29"/>
      <c r="D15" s="20" t="s">
        <v>200</v>
      </c>
      <c r="E15" s="30"/>
      <c r="F15" s="43" t="s">
        <v>63</v>
      </c>
      <c r="G15" s="49" t="s">
        <v>177</v>
      </c>
      <c r="H15" s="50">
        <v>5</v>
      </c>
      <c r="I15" s="42">
        <v>0</v>
      </c>
      <c r="J15" s="17"/>
      <c r="K15" s="40"/>
    </row>
    <row r="16" s="2" customFormat="1" ht="23.25" customHeight="1" spans="1:11">
      <c r="A16" s="29"/>
      <c r="B16" s="29"/>
      <c r="C16" s="29"/>
      <c r="D16" s="20" t="s">
        <v>201</v>
      </c>
      <c r="E16" s="30"/>
      <c r="F16" s="51" t="s">
        <v>63</v>
      </c>
      <c r="G16" s="49" t="s">
        <v>177</v>
      </c>
      <c r="H16" s="50">
        <v>5</v>
      </c>
      <c r="I16" s="42">
        <v>0</v>
      </c>
      <c r="J16" s="17"/>
      <c r="K16" s="40"/>
    </row>
    <row r="17" s="2" customFormat="1" ht="23.25" customHeight="1" spans="1:11">
      <c r="A17" s="29"/>
      <c r="B17" s="29"/>
      <c r="C17" s="28" t="s">
        <v>38</v>
      </c>
      <c r="D17" s="52" t="s">
        <v>143</v>
      </c>
      <c r="E17" s="52"/>
      <c r="F17" s="53">
        <v>1</v>
      </c>
      <c r="G17" s="49" t="s">
        <v>177</v>
      </c>
      <c r="H17" s="50">
        <v>10</v>
      </c>
      <c r="I17" s="42">
        <v>0</v>
      </c>
      <c r="J17" s="17"/>
      <c r="K17" s="40"/>
    </row>
    <row r="18" s="2" customFormat="1" ht="23.25" customHeight="1" spans="1:11">
      <c r="A18" s="29"/>
      <c r="B18" s="29"/>
      <c r="C18" s="28" t="s">
        <v>40</v>
      </c>
      <c r="D18" s="52" t="s">
        <v>144</v>
      </c>
      <c r="E18" s="52"/>
      <c r="F18" s="53">
        <v>1</v>
      </c>
      <c r="G18" s="49" t="s">
        <v>177</v>
      </c>
      <c r="H18" s="42">
        <v>10</v>
      </c>
      <c r="I18" s="42">
        <v>0</v>
      </c>
      <c r="J18" s="17"/>
      <c r="K18" s="40"/>
    </row>
    <row r="19" s="2" customFormat="1" ht="23.25" customHeight="1" spans="1:11">
      <c r="A19" s="29"/>
      <c r="B19" s="29"/>
      <c r="C19" s="28" t="s">
        <v>43</v>
      </c>
      <c r="D19" s="20" t="s">
        <v>198</v>
      </c>
      <c r="E19" s="30"/>
      <c r="F19" s="43" t="s">
        <v>202</v>
      </c>
      <c r="G19" s="49" t="s">
        <v>203</v>
      </c>
      <c r="H19" s="50">
        <v>5</v>
      </c>
      <c r="I19" s="42">
        <v>2.6</v>
      </c>
      <c r="J19" s="17"/>
      <c r="K19" s="40"/>
    </row>
    <row r="20" s="2" customFormat="1" ht="27" customHeight="1" spans="1:11">
      <c r="A20" s="29"/>
      <c r="B20" s="29"/>
      <c r="C20" s="29"/>
      <c r="D20" s="20" t="s">
        <v>200</v>
      </c>
      <c r="E20" s="30"/>
      <c r="F20" s="43" t="s">
        <v>204</v>
      </c>
      <c r="G20" s="49" t="s">
        <v>177</v>
      </c>
      <c r="H20" s="50">
        <v>5</v>
      </c>
      <c r="I20" s="42">
        <v>0</v>
      </c>
      <c r="J20" s="17"/>
      <c r="K20" s="40"/>
    </row>
    <row r="21" s="2" customFormat="1" ht="21.95" customHeight="1" spans="1:11">
      <c r="A21" s="29"/>
      <c r="B21" s="29"/>
      <c r="C21" s="29"/>
      <c r="D21" s="20" t="s">
        <v>205</v>
      </c>
      <c r="E21" s="30"/>
      <c r="F21" s="43" t="s">
        <v>206</v>
      </c>
      <c r="G21" s="49" t="s">
        <v>177</v>
      </c>
      <c r="H21" s="42">
        <v>5</v>
      </c>
      <c r="I21" s="42">
        <v>0</v>
      </c>
      <c r="J21" s="17"/>
      <c r="K21" s="40"/>
    </row>
    <row r="22" s="2" customFormat="1" ht="23.1" customHeight="1" spans="1:11">
      <c r="A22" s="29"/>
      <c r="B22" s="28" t="s">
        <v>46</v>
      </c>
      <c r="C22" s="28" t="s">
        <v>47</v>
      </c>
      <c r="D22" s="54" t="s">
        <v>207</v>
      </c>
      <c r="E22" s="54"/>
      <c r="F22" s="55" t="s">
        <v>208</v>
      </c>
      <c r="G22" s="55" t="s">
        <v>208</v>
      </c>
      <c r="H22" s="42">
        <v>7.5</v>
      </c>
      <c r="I22" s="42">
        <v>7.5</v>
      </c>
      <c r="J22" s="17"/>
      <c r="K22" s="40"/>
    </row>
    <row r="23" s="2" customFormat="1" ht="30.95" customHeight="1" spans="1:11">
      <c r="A23" s="29"/>
      <c r="B23" s="29"/>
      <c r="C23" s="29"/>
      <c r="D23" s="54" t="s">
        <v>209</v>
      </c>
      <c r="E23" s="54"/>
      <c r="F23" s="55" t="s">
        <v>210</v>
      </c>
      <c r="G23" s="55" t="s">
        <v>210</v>
      </c>
      <c r="H23" s="42">
        <v>7.5</v>
      </c>
      <c r="I23" s="42">
        <v>7.5</v>
      </c>
      <c r="J23" s="17"/>
      <c r="K23" s="40"/>
    </row>
    <row r="24" s="2" customFormat="1" ht="33.95" customHeight="1" spans="1:11">
      <c r="A24" s="29"/>
      <c r="B24" s="29"/>
      <c r="C24" s="28" t="s">
        <v>50</v>
      </c>
      <c r="D24" s="54" t="s">
        <v>211</v>
      </c>
      <c r="E24" s="54"/>
      <c r="F24" s="55" t="s">
        <v>212</v>
      </c>
      <c r="G24" s="55" t="s">
        <v>212</v>
      </c>
      <c r="H24" s="42">
        <v>7.5</v>
      </c>
      <c r="I24" s="42">
        <v>7.5</v>
      </c>
      <c r="J24" s="17"/>
      <c r="K24" s="40"/>
    </row>
    <row r="25" s="2" customFormat="1" ht="33.95" customHeight="1" spans="1:11">
      <c r="A25" s="29"/>
      <c r="B25" s="29"/>
      <c r="C25" s="56"/>
      <c r="D25" s="54" t="s">
        <v>213</v>
      </c>
      <c r="E25" s="54"/>
      <c r="F25" s="52" t="s">
        <v>52</v>
      </c>
      <c r="G25" s="52" t="s">
        <v>52</v>
      </c>
      <c r="H25" s="42">
        <v>7.5</v>
      </c>
      <c r="I25" s="42">
        <v>7.5</v>
      </c>
      <c r="J25" s="17"/>
      <c r="K25" s="40"/>
    </row>
    <row r="26" s="2" customFormat="1" ht="24" customHeight="1" spans="1:11">
      <c r="A26" s="29"/>
      <c r="B26" s="10" t="s">
        <v>53</v>
      </c>
      <c r="C26" s="29" t="s">
        <v>54</v>
      </c>
      <c r="D26" s="52" t="s">
        <v>55</v>
      </c>
      <c r="E26" s="52"/>
      <c r="F26" s="52" t="s">
        <v>73</v>
      </c>
      <c r="G26" s="53">
        <v>1</v>
      </c>
      <c r="H26" s="42">
        <v>5</v>
      </c>
      <c r="I26" s="42">
        <v>5</v>
      </c>
      <c r="J26" s="17"/>
      <c r="K26" s="40"/>
    </row>
    <row r="27" s="2" customFormat="1" ht="24" customHeight="1" spans="1:11">
      <c r="A27" s="29"/>
      <c r="B27" s="10"/>
      <c r="C27" s="29"/>
      <c r="D27" s="57" t="s">
        <v>72</v>
      </c>
      <c r="E27" s="58"/>
      <c r="F27" s="59">
        <v>0.95</v>
      </c>
      <c r="G27" s="53">
        <v>1</v>
      </c>
      <c r="H27" s="42">
        <v>5</v>
      </c>
      <c r="I27" s="42">
        <v>5</v>
      </c>
      <c r="J27" s="26"/>
      <c r="K27" s="41"/>
    </row>
    <row r="28" s="2" customFormat="1" ht="20.25" customHeight="1" spans="1:11">
      <c r="A28" s="20" t="s">
        <v>57</v>
      </c>
      <c r="B28" s="35"/>
      <c r="C28" s="35"/>
      <c r="D28" s="35"/>
      <c r="E28" s="35"/>
      <c r="F28" s="35"/>
      <c r="G28" s="30"/>
      <c r="H28" s="10">
        <v>100</v>
      </c>
      <c r="I28" s="42">
        <v>42.8</v>
      </c>
      <c r="J28" s="8"/>
      <c r="K28" s="22"/>
    </row>
    <row r="29" ht="5.25" customHeight="1"/>
    <row r="30" ht="17.25" customHeight="1" spans="1:1">
      <c r="A30" s="4" t="s">
        <v>58</v>
      </c>
    </row>
  </sheetData>
  <mergeCells count="4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J28:K28"/>
    <mergeCell ref="A30:K30"/>
    <mergeCell ref="A11:A12"/>
    <mergeCell ref="A13:A27"/>
    <mergeCell ref="B14:B21"/>
    <mergeCell ref="B22:B25"/>
    <mergeCell ref="B26:B27"/>
    <mergeCell ref="C14:C16"/>
    <mergeCell ref="C19:C21"/>
    <mergeCell ref="C22:C23"/>
    <mergeCell ref="C24:C25"/>
    <mergeCell ref="C26:C27"/>
    <mergeCell ref="J14:K27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SheetLayoutView="130" topLeftCell="A11" workbookViewId="0">
      <selection activeCell="A27" sqref="A27:G27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214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v>909.5</v>
      </c>
      <c r="F7" s="14">
        <v>909.5</v>
      </c>
      <c r="G7" s="15">
        <v>907</v>
      </c>
      <c r="H7" s="16"/>
      <c r="I7" s="14">
        <v>10</v>
      </c>
      <c r="J7" s="36">
        <f>G7/F7</f>
        <v>0.997251236943375</v>
      </c>
      <c r="K7" s="37">
        <v>10</v>
      </c>
    </row>
    <row r="8" s="2" customFormat="1" ht="27.75" customHeight="1" spans="1:11">
      <c r="A8" s="21"/>
      <c r="B8" s="18"/>
      <c r="C8" s="19"/>
      <c r="D8" s="20" t="s">
        <v>17</v>
      </c>
      <c r="E8" s="10">
        <v>909.5</v>
      </c>
      <c r="F8" s="10">
        <v>909.5</v>
      </c>
      <c r="G8" s="8">
        <v>907</v>
      </c>
      <c r="H8" s="22"/>
      <c r="I8" s="14" t="s">
        <v>18</v>
      </c>
      <c r="J8" s="36">
        <f>G8/F8</f>
        <v>0.997251236943375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215</v>
      </c>
      <c r="C12" s="27"/>
      <c r="D12" s="27"/>
      <c r="E12" s="27"/>
      <c r="F12" s="27"/>
      <c r="G12" s="27" t="s">
        <v>127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28" t="s">
        <v>33</v>
      </c>
      <c r="C14" s="28" t="s">
        <v>34</v>
      </c>
      <c r="D14" s="20" t="s">
        <v>216</v>
      </c>
      <c r="E14" s="30"/>
      <c r="F14" s="43" t="s">
        <v>217</v>
      </c>
      <c r="G14" s="44">
        <v>1</v>
      </c>
      <c r="H14" s="42">
        <v>5</v>
      </c>
      <c r="I14" s="42">
        <v>5</v>
      </c>
      <c r="J14" s="8"/>
      <c r="K14" s="22"/>
    </row>
    <row r="15" s="2" customFormat="1" ht="23.25" customHeight="1" spans="1:11">
      <c r="A15" s="29"/>
      <c r="B15" s="29"/>
      <c r="C15" s="29"/>
      <c r="D15" s="20" t="s">
        <v>218</v>
      </c>
      <c r="E15" s="30"/>
      <c r="F15" s="43" t="s">
        <v>219</v>
      </c>
      <c r="G15" s="44">
        <v>1</v>
      </c>
      <c r="H15" s="42">
        <v>5</v>
      </c>
      <c r="I15" s="42">
        <v>5</v>
      </c>
      <c r="J15" s="8"/>
      <c r="K15" s="22"/>
    </row>
    <row r="16" s="2" customFormat="1" ht="23.25" customHeight="1" spans="1:11">
      <c r="A16" s="29"/>
      <c r="B16" s="29"/>
      <c r="C16" s="29"/>
      <c r="D16" s="20" t="s">
        <v>220</v>
      </c>
      <c r="E16" s="30"/>
      <c r="F16" s="43" t="s">
        <v>221</v>
      </c>
      <c r="G16" s="44">
        <v>1</v>
      </c>
      <c r="H16" s="42">
        <v>5</v>
      </c>
      <c r="I16" s="42">
        <v>5</v>
      </c>
      <c r="J16" s="8"/>
      <c r="K16" s="22"/>
    </row>
    <row r="17" s="2" customFormat="1" ht="23.25" customHeight="1" spans="1:11">
      <c r="A17" s="29"/>
      <c r="B17" s="29"/>
      <c r="C17" s="28" t="s">
        <v>38</v>
      </c>
      <c r="D17" s="20" t="s">
        <v>130</v>
      </c>
      <c r="E17" s="30"/>
      <c r="F17" s="43" t="s">
        <v>37</v>
      </c>
      <c r="G17" s="44">
        <v>1</v>
      </c>
      <c r="H17" s="42">
        <v>5</v>
      </c>
      <c r="I17" s="42">
        <v>5</v>
      </c>
      <c r="J17" s="8"/>
      <c r="K17" s="22"/>
    </row>
    <row r="18" s="2" customFormat="1" ht="23.25" customHeight="1" spans="1:11">
      <c r="A18" s="29"/>
      <c r="B18" s="29"/>
      <c r="C18" s="28" t="s">
        <v>40</v>
      </c>
      <c r="D18" s="20" t="s">
        <v>131</v>
      </c>
      <c r="E18" s="30"/>
      <c r="F18" s="43" t="s">
        <v>66</v>
      </c>
      <c r="G18" s="44">
        <v>1</v>
      </c>
      <c r="H18" s="42">
        <v>5</v>
      </c>
      <c r="I18" s="42">
        <v>5</v>
      </c>
      <c r="J18" s="8"/>
      <c r="K18" s="22"/>
    </row>
    <row r="19" s="2" customFormat="1" ht="23.25" customHeight="1" spans="1:11">
      <c r="A19" s="29"/>
      <c r="B19" s="29"/>
      <c r="C19" s="28" t="s">
        <v>43</v>
      </c>
      <c r="D19" s="20" t="s">
        <v>222</v>
      </c>
      <c r="E19" s="30"/>
      <c r="F19" s="43" t="s">
        <v>82</v>
      </c>
      <c r="G19" s="44">
        <v>1</v>
      </c>
      <c r="H19" s="42">
        <v>5</v>
      </c>
      <c r="I19" s="42">
        <v>5</v>
      </c>
      <c r="J19" s="8"/>
      <c r="K19" s="22"/>
    </row>
    <row r="20" s="2" customFormat="1" ht="23.25" customHeight="1" spans="1:11">
      <c r="A20" s="29"/>
      <c r="B20" s="29"/>
      <c r="C20" s="29"/>
      <c r="D20" s="20" t="s">
        <v>223</v>
      </c>
      <c r="E20" s="30"/>
      <c r="F20" s="43" t="s">
        <v>224</v>
      </c>
      <c r="G20" s="44">
        <v>1</v>
      </c>
      <c r="H20" s="42">
        <v>5</v>
      </c>
      <c r="I20" s="42">
        <v>5</v>
      </c>
      <c r="J20" s="8"/>
      <c r="K20" s="22"/>
    </row>
    <row r="21" s="2" customFormat="1" ht="23.25" customHeight="1" spans="1:11">
      <c r="A21" s="29"/>
      <c r="B21" s="29"/>
      <c r="C21" s="29"/>
      <c r="D21" s="20" t="s">
        <v>225</v>
      </c>
      <c r="E21" s="30"/>
      <c r="F21" s="43" t="s">
        <v>226</v>
      </c>
      <c r="G21" s="44">
        <v>1</v>
      </c>
      <c r="H21" s="42">
        <v>5</v>
      </c>
      <c r="I21" s="42">
        <v>5</v>
      </c>
      <c r="J21" s="8"/>
      <c r="K21" s="22"/>
    </row>
    <row r="22" s="2" customFormat="1" ht="23.25" customHeight="1" spans="1:11">
      <c r="A22" s="29"/>
      <c r="B22" s="29"/>
      <c r="C22" s="29"/>
      <c r="D22" s="20" t="s">
        <v>227</v>
      </c>
      <c r="E22" s="30"/>
      <c r="F22" s="43" t="s">
        <v>228</v>
      </c>
      <c r="G22" s="45">
        <v>0.9966</v>
      </c>
      <c r="H22" s="42">
        <v>5</v>
      </c>
      <c r="I22" s="42">
        <v>5</v>
      </c>
      <c r="J22" s="8"/>
      <c r="K22" s="22"/>
    </row>
    <row r="23" s="2" customFormat="1" ht="29.1" customHeight="1" spans="1:11">
      <c r="A23" s="29"/>
      <c r="B23" s="29"/>
      <c r="C23" s="29"/>
      <c r="D23" s="20" t="s">
        <v>229</v>
      </c>
      <c r="E23" s="30"/>
      <c r="F23" s="43" t="s">
        <v>230</v>
      </c>
      <c r="G23" s="44">
        <v>1</v>
      </c>
      <c r="H23" s="42">
        <v>5</v>
      </c>
      <c r="I23" s="42">
        <v>5</v>
      </c>
      <c r="J23" s="8"/>
      <c r="K23" s="22"/>
    </row>
    <row r="24" s="2" customFormat="1" ht="39" customHeight="1" spans="1:11">
      <c r="A24" s="29"/>
      <c r="B24" s="28" t="s">
        <v>46</v>
      </c>
      <c r="C24" s="28" t="s">
        <v>47</v>
      </c>
      <c r="D24" s="46" t="s">
        <v>134</v>
      </c>
      <c r="E24" s="47"/>
      <c r="F24" s="43" t="s">
        <v>99</v>
      </c>
      <c r="G24" s="48" t="s">
        <v>99</v>
      </c>
      <c r="H24" s="42">
        <v>15</v>
      </c>
      <c r="I24" s="42">
        <v>15</v>
      </c>
      <c r="J24" s="8"/>
      <c r="K24" s="22"/>
    </row>
    <row r="25" s="2" customFormat="1" ht="39" customHeight="1" spans="1:11">
      <c r="A25" s="29"/>
      <c r="B25" s="29"/>
      <c r="C25" s="10" t="s">
        <v>50</v>
      </c>
      <c r="D25" s="20" t="s">
        <v>135</v>
      </c>
      <c r="E25" s="30"/>
      <c r="F25" s="43" t="s">
        <v>86</v>
      </c>
      <c r="G25" s="48" t="s">
        <v>86</v>
      </c>
      <c r="H25" s="42">
        <v>15</v>
      </c>
      <c r="I25" s="42">
        <v>15</v>
      </c>
      <c r="J25" s="8"/>
      <c r="K25" s="22"/>
    </row>
    <row r="26" s="2" customFormat="1" ht="62.25" customHeight="1" spans="1:11">
      <c r="A26" s="29"/>
      <c r="B26" s="28" t="s">
        <v>53</v>
      </c>
      <c r="C26" s="28" t="s">
        <v>54</v>
      </c>
      <c r="D26" s="46" t="s">
        <v>136</v>
      </c>
      <c r="E26" s="47"/>
      <c r="F26" s="43" t="s">
        <v>73</v>
      </c>
      <c r="G26" s="44">
        <v>1</v>
      </c>
      <c r="H26" s="42">
        <v>10</v>
      </c>
      <c r="I26" s="42">
        <v>10</v>
      </c>
      <c r="J26" s="8"/>
      <c r="K26" s="22"/>
    </row>
    <row r="27" s="2" customFormat="1" ht="20.25" customHeight="1" spans="1:11">
      <c r="A27" s="20" t="s">
        <v>57</v>
      </c>
      <c r="B27" s="35"/>
      <c r="C27" s="35"/>
      <c r="D27" s="35"/>
      <c r="E27" s="35"/>
      <c r="F27" s="35"/>
      <c r="G27" s="30"/>
      <c r="H27" s="10">
        <v>100</v>
      </c>
      <c r="I27" s="42">
        <v>100</v>
      </c>
      <c r="J27" s="8"/>
      <c r="K27" s="22"/>
    </row>
    <row r="28" ht="5.25" customHeight="1"/>
    <row r="29" ht="17.25" customHeight="1" spans="1:1">
      <c r="A29" s="4" t="s">
        <v>58</v>
      </c>
    </row>
  </sheetData>
  <mergeCells count="5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3"/>
    <mergeCell ref="B24:B25"/>
    <mergeCell ref="C14:C16"/>
    <mergeCell ref="C19:C23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zoomScaleSheetLayoutView="130" workbookViewId="0">
      <selection activeCell="N48" sqref="N48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6" width="12.375" style="4" customWidth="1"/>
    <col min="7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8" t="s">
        <v>3</v>
      </c>
      <c r="B4" s="9"/>
      <c r="C4" s="9"/>
      <c r="D4" s="10" t="s">
        <v>231</v>
      </c>
      <c r="E4" s="10"/>
      <c r="F4" s="10"/>
      <c r="G4" s="10"/>
      <c r="H4" s="10"/>
      <c r="I4" s="10"/>
      <c r="J4" s="10"/>
      <c r="K4" s="10"/>
    </row>
    <row r="5" s="2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22"/>
    </row>
    <row r="6" s="2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2" customFormat="1" ht="18.75" customHeight="1" spans="1:11">
      <c r="A7" s="17"/>
      <c r="B7" s="18"/>
      <c r="C7" s="19"/>
      <c r="D7" s="20" t="s">
        <v>16</v>
      </c>
      <c r="E7" s="14">
        <f>E8+E9</f>
        <v>5115.02</v>
      </c>
      <c r="F7" s="14">
        <f>F8+F9</f>
        <v>5115.02</v>
      </c>
      <c r="G7" s="15">
        <f>G8+G9</f>
        <v>3668.52</v>
      </c>
      <c r="H7" s="16"/>
      <c r="I7" s="14">
        <v>10</v>
      </c>
      <c r="J7" s="36">
        <f>G7/F7</f>
        <v>0.717205406821479</v>
      </c>
      <c r="K7" s="37">
        <v>7.2</v>
      </c>
    </row>
    <row r="8" s="2" customFormat="1" ht="27.75" customHeight="1" spans="1:11">
      <c r="A8" s="21"/>
      <c r="B8" s="18"/>
      <c r="C8" s="19"/>
      <c r="D8" s="20" t="s">
        <v>17</v>
      </c>
      <c r="E8" s="10">
        <v>2943</v>
      </c>
      <c r="F8" s="10">
        <v>2943</v>
      </c>
      <c r="G8" s="8">
        <v>1496.5</v>
      </c>
      <c r="H8" s="22"/>
      <c r="I8" s="14" t="s">
        <v>18</v>
      </c>
      <c r="J8" s="36">
        <f>G8/F8</f>
        <v>0.508494733265375</v>
      </c>
      <c r="K8" s="14" t="s">
        <v>18</v>
      </c>
    </row>
    <row r="9" s="2" customFormat="1" ht="18.75" customHeight="1" spans="1:11">
      <c r="A9" s="21"/>
      <c r="B9" s="18"/>
      <c r="C9" s="19"/>
      <c r="D9" s="8" t="s">
        <v>19</v>
      </c>
      <c r="E9" s="14">
        <v>2172.02</v>
      </c>
      <c r="F9" s="14">
        <v>2172.02</v>
      </c>
      <c r="G9" s="15">
        <v>2172.02</v>
      </c>
      <c r="H9" s="16"/>
      <c r="I9" s="14" t="s">
        <v>18</v>
      </c>
      <c r="J9" s="36">
        <f>G9/F9</f>
        <v>1</v>
      </c>
      <c r="K9" s="14" t="s">
        <v>18</v>
      </c>
    </row>
    <row r="10" s="2" customFormat="1" ht="18.75" customHeight="1" spans="1:11">
      <c r="A10" s="23"/>
      <c r="B10" s="24"/>
      <c r="C10" s="19"/>
      <c r="D10" s="25" t="s">
        <v>20</v>
      </c>
      <c r="E10" s="14"/>
      <c r="F10" s="14"/>
      <c r="G10" s="15"/>
      <c r="H10" s="16"/>
      <c r="I10" s="38" t="s">
        <v>18</v>
      </c>
      <c r="J10" s="36"/>
      <c r="K10" s="38" t="s">
        <v>18</v>
      </c>
    </row>
    <row r="11" s="2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54" customHeight="1" spans="1:11">
      <c r="A12" s="26"/>
      <c r="B12" s="27" t="s">
        <v>232</v>
      </c>
      <c r="C12" s="27"/>
      <c r="D12" s="27"/>
      <c r="E12" s="27"/>
      <c r="F12" s="27"/>
      <c r="G12" s="27" t="s">
        <v>233</v>
      </c>
      <c r="H12" s="27"/>
      <c r="I12" s="27"/>
      <c r="J12" s="27"/>
      <c r="K12" s="27"/>
    </row>
    <row r="13" s="3" customFormat="1" ht="27.95" customHeight="1" spans="1:11">
      <c r="A13" s="28" t="s">
        <v>26</v>
      </c>
      <c r="B13" s="28" t="s">
        <v>27</v>
      </c>
      <c r="C13" s="10" t="s">
        <v>28</v>
      </c>
      <c r="D13" s="10" t="s">
        <v>29</v>
      </c>
      <c r="E13" s="10"/>
      <c r="F13" s="22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22"/>
    </row>
    <row r="14" s="2" customFormat="1" ht="23.25" customHeight="1" spans="1:11">
      <c r="A14" s="29"/>
      <c r="B14" s="28" t="s">
        <v>33</v>
      </c>
      <c r="C14" s="28" t="s">
        <v>34</v>
      </c>
      <c r="D14" s="20" t="s">
        <v>234</v>
      </c>
      <c r="E14" s="30"/>
      <c r="F14" s="31" t="s">
        <v>235</v>
      </c>
      <c r="G14" s="31" t="s">
        <v>236</v>
      </c>
      <c r="H14" s="31">
        <v>8</v>
      </c>
      <c r="I14" s="31">
        <v>8</v>
      </c>
      <c r="J14" s="11" t="s">
        <v>237</v>
      </c>
      <c r="K14" s="39"/>
    </row>
    <row r="15" s="2" customFormat="1" ht="23.25" customHeight="1" spans="1:11">
      <c r="A15" s="29"/>
      <c r="B15" s="29"/>
      <c r="C15" s="28" t="s">
        <v>38</v>
      </c>
      <c r="D15" s="20" t="s">
        <v>118</v>
      </c>
      <c r="E15" s="30"/>
      <c r="F15" s="31">
        <v>1</v>
      </c>
      <c r="G15" s="31" t="s">
        <v>236</v>
      </c>
      <c r="H15" s="31">
        <v>10</v>
      </c>
      <c r="I15" s="31">
        <v>10</v>
      </c>
      <c r="J15" s="17"/>
      <c r="K15" s="40"/>
    </row>
    <row r="16" s="2" customFormat="1" ht="23.25" customHeight="1" spans="1:11">
      <c r="A16" s="29"/>
      <c r="B16" s="29"/>
      <c r="C16" s="28" t="s">
        <v>40</v>
      </c>
      <c r="D16" s="20" t="s">
        <v>168</v>
      </c>
      <c r="E16" s="30"/>
      <c r="F16" s="31">
        <v>45627</v>
      </c>
      <c r="G16" s="31" t="s">
        <v>236</v>
      </c>
      <c r="H16" s="31">
        <v>10</v>
      </c>
      <c r="I16" s="31">
        <v>8</v>
      </c>
      <c r="J16" s="17"/>
      <c r="K16" s="40"/>
    </row>
    <row r="17" s="2" customFormat="1" ht="30" customHeight="1" spans="1:11">
      <c r="A17" s="29"/>
      <c r="B17" s="29"/>
      <c r="C17" s="28" t="s">
        <v>43</v>
      </c>
      <c r="D17" s="20" t="s">
        <v>238</v>
      </c>
      <c r="E17" s="30"/>
      <c r="F17" s="31" t="s">
        <v>239</v>
      </c>
      <c r="G17" s="32">
        <v>0.0003</v>
      </c>
      <c r="H17" s="31">
        <v>2</v>
      </c>
      <c r="I17" s="31">
        <v>0</v>
      </c>
      <c r="J17" s="17"/>
      <c r="K17" s="40"/>
    </row>
    <row r="18" s="2" customFormat="1" ht="23.25" customHeight="1" spans="1:11">
      <c r="A18" s="29"/>
      <c r="B18" s="29"/>
      <c r="C18" s="29"/>
      <c r="D18" s="20" t="s">
        <v>240</v>
      </c>
      <c r="E18" s="30"/>
      <c r="F18" s="31" t="s">
        <v>241</v>
      </c>
      <c r="G18" s="32">
        <v>0.2624</v>
      </c>
      <c r="H18" s="31">
        <v>2</v>
      </c>
      <c r="I18" s="31">
        <v>0.5</v>
      </c>
      <c r="J18" s="17"/>
      <c r="K18" s="40"/>
    </row>
    <row r="19" s="2" customFormat="1" ht="23.25" customHeight="1" spans="1:11">
      <c r="A19" s="29"/>
      <c r="B19" s="29"/>
      <c r="C19" s="29"/>
      <c r="D19" s="20" t="s">
        <v>242</v>
      </c>
      <c r="E19" s="30"/>
      <c r="F19" s="31" t="s">
        <v>243</v>
      </c>
      <c r="G19" s="32">
        <v>0.5678</v>
      </c>
      <c r="H19" s="31">
        <v>2</v>
      </c>
      <c r="I19" s="31">
        <v>1</v>
      </c>
      <c r="J19" s="17"/>
      <c r="K19" s="40"/>
    </row>
    <row r="20" s="2" customFormat="1" ht="23.25" customHeight="1" spans="1:11">
      <c r="A20" s="29"/>
      <c r="B20" s="29"/>
      <c r="C20" s="29"/>
      <c r="D20" s="20" t="s">
        <v>244</v>
      </c>
      <c r="E20" s="30"/>
      <c r="F20" s="31" t="s">
        <v>245</v>
      </c>
      <c r="G20" s="33">
        <v>0.04</v>
      </c>
      <c r="H20" s="31">
        <v>2</v>
      </c>
      <c r="I20" s="31">
        <v>0</v>
      </c>
      <c r="J20" s="17"/>
      <c r="K20" s="40"/>
    </row>
    <row r="21" s="2" customFormat="1" ht="23.25" customHeight="1" spans="1:11">
      <c r="A21" s="29"/>
      <c r="B21" s="29"/>
      <c r="C21" s="29"/>
      <c r="D21" s="20" t="s">
        <v>246</v>
      </c>
      <c r="E21" s="30"/>
      <c r="F21" s="31" t="s">
        <v>121</v>
      </c>
      <c r="G21" s="33">
        <v>1</v>
      </c>
      <c r="H21" s="31">
        <v>2</v>
      </c>
      <c r="I21" s="31">
        <v>0</v>
      </c>
      <c r="J21" s="17"/>
      <c r="K21" s="40"/>
    </row>
    <row r="22" s="2" customFormat="1" ht="23.25" customHeight="1" spans="1:11">
      <c r="A22" s="29"/>
      <c r="B22" s="29"/>
      <c r="C22" s="29"/>
      <c r="D22" s="20" t="s">
        <v>247</v>
      </c>
      <c r="E22" s="30"/>
      <c r="F22" s="31" t="s">
        <v>248</v>
      </c>
      <c r="G22" s="32">
        <v>0.8814</v>
      </c>
      <c r="H22" s="31">
        <v>2</v>
      </c>
      <c r="I22" s="31">
        <v>1.6</v>
      </c>
      <c r="J22" s="17"/>
      <c r="K22" s="40"/>
    </row>
    <row r="23" s="2" customFormat="1" ht="23.25" customHeight="1" spans="1:15">
      <c r="A23" s="29"/>
      <c r="B23" s="29"/>
      <c r="C23" s="29"/>
      <c r="D23" s="20" t="s">
        <v>249</v>
      </c>
      <c r="E23" s="30"/>
      <c r="F23" s="31" t="s">
        <v>250</v>
      </c>
      <c r="G23" s="31" t="s">
        <v>251</v>
      </c>
      <c r="H23" s="31">
        <v>2</v>
      </c>
      <c r="I23" s="31">
        <v>0</v>
      </c>
      <c r="J23" s="17"/>
      <c r="K23" s="40"/>
      <c r="N23" s="20"/>
      <c r="O23" s="30"/>
    </row>
    <row r="24" s="2" customFormat="1" ht="23.25" customHeight="1" spans="1:11">
      <c r="A24" s="29"/>
      <c r="B24" s="29"/>
      <c r="C24" s="29"/>
      <c r="D24" s="20" t="s">
        <v>252</v>
      </c>
      <c r="E24" s="30"/>
      <c r="F24" s="31" t="s">
        <v>253</v>
      </c>
      <c r="G24" s="33">
        <v>1</v>
      </c>
      <c r="H24" s="31">
        <v>2</v>
      </c>
      <c r="I24" s="31">
        <v>2</v>
      </c>
      <c r="J24" s="17"/>
      <c r="K24" s="40"/>
    </row>
    <row r="25" s="2" customFormat="1" ht="23.25" customHeight="1" spans="1:11">
      <c r="A25" s="29"/>
      <c r="B25" s="29"/>
      <c r="C25" s="29"/>
      <c r="D25" s="20" t="s">
        <v>254</v>
      </c>
      <c r="E25" s="30"/>
      <c r="F25" s="31" t="s">
        <v>255</v>
      </c>
      <c r="G25" s="32">
        <v>0.0631</v>
      </c>
      <c r="H25" s="31">
        <v>2</v>
      </c>
      <c r="I25" s="31">
        <v>0.2</v>
      </c>
      <c r="J25" s="17"/>
      <c r="K25" s="40"/>
    </row>
    <row r="26" s="2" customFormat="1" ht="30" customHeight="1" spans="1:11">
      <c r="A26" s="29"/>
      <c r="B26" s="29"/>
      <c r="C26" s="29"/>
      <c r="D26" s="20" t="s">
        <v>256</v>
      </c>
      <c r="E26" s="30"/>
      <c r="F26" s="31" t="s">
        <v>257</v>
      </c>
      <c r="G26" s="32">
        <v>0.6032</v>
      </c>
      <c r="H26" s="31">
        <v>2</v>
      </c>
      <c r="I26" s="31">
        <v>1.6</v>
      </c>
      <c r="J26" s="17"/>
      <c r="K26" s="40"/>
    </row>
    <row r="27" s="2" customFormat="1" ht="23.25" customHeight="1" spans="1:11">
      <c r="A27" s="29"/>
      <c r="B27" s="29"/>
      <c r="C27" s="29"/>
      <c r="D27" s="20" t="s">
        <v>258</v>
      </c>
      <c r="E27" s="30"/>
      <c r="F27" s="31" t="s">
        <v>259</v>
      </c>
      <c r="G27" s="32">
        <v>1</v>
      </c>
      <c r="H27" s="31">
        <v>2</v>
      </c>
      <c r="I27" s="31">
        <v>2</v>
      </c>
      <c r="J27" s="17"/>
      <c r="K27" s="40"/>
    </row>
    <row r="28" s="2" customFormat="1" ht="23.25" customHeight="1" spans="1:11">
      <c r="A28" s="29"/>
      <c r="B28" s="28" t="s">
        <v>46</v>
      </c>
      <c r="C28" s="28" t="s">
        <v>47</v>
      </c>
      <c r="D28" s="20" t="s">
        <v>260</v>
      </c>
      <c r="E28" s="30"/>
      <c r="F28" s="31" t="s">
        <v>99</v>
      </c>
      <c r="G28" s="34" t="s">
        <v>99</v>
      </c>
      <c r="H28" s="31">
        <v>3</v>
      </c>
      <c r="I28" s="31">
        <v>3</v>
      </c>
      <c r="J28" s="17"/>
      <c r="K28" s="40"/>
    </row>
    <row r="29" s="2" customFormat="1" ht="23.25" customHeight="1" spans="1:11">
      <c r="A29" s="29"/>
      <c r="B29" s="29"/>
      <c r="C29" s="29"/>
      <c r="D29" s="20" t="s">
        <v>261</v>
      </c>
      <c r="E29" s="30"/>
      <c r="F29" s="31" t="s">
        <v>49</v>
      </c>
      <c r="G29" s="34" t="s">
        <v>49</v>
      </c>
      <c r="H29" s="31">
        <v>3</v>
      </c>
      <c r="I29" s="31">
        <v>3</v>
      </c>
      <c r="J29" s="17"/>
      <c r="K29" s="40"/>
    </row>
    <row r="30" s="2" customFormat="1" ht="24.95" customHeight="1" spans="1:11">
      <c r="A30" s="29"/>
      <c r="B30" s="29"/>
      <c r="C30" s="29"/>
      <c r="D30" s="20" t="s">
        <v>262</v>
      </c>
      <c r="E30" s="30"/>
      <c r="F30" s="31" t="s">
        <v>49</v>
      </c>
      <c r="G30" s="34" t="s">
        <v>49</v>
      </c>
      <c r="H30" s="31">
        <v>3</v>
      </c>
      <c r="I30" s="31">
        <v>3</v>
      </c>
      <c r="J30" s="17"/>
      <c r="K30" s="40"/>
    </row>
    <row r="31" s="2" customFormat="1" ht="24.95" customHeight="1" spans="1:11">
      <c r="A31" s="29"/>
      <c r="B31" s="29"/>
      <c r="C31" s="29"/>
      <c r="D31" s="20" t="s">
        <v>263</v>
      </c>
      <c r="E31" s="30"/>
      <c r="F31" s="31" t="s">
        <v>49</v>
      </c>
      <c r="G31" s="34" t="s">
        <v>49</v>
      </c>
      <c r="H31" s="31">
        <v>3</v>
      </c>
      <c r="I31" s="31">
        <v>3</v>
      </c>
      <c r="J31" s="17"/>
      <c r="K31" s="40"/>
    </row>
    <row r="32" s="2" customFormat="1" ht="33" customHeight="1" spans="1:11">
      <c r="A32" s="29"/>
      <c r="B32" s="29"/>
      <c r="C32" s="29"/>
      <c r="D32" s="20" t="s">
        <v>264</v>
      </c>
      <c r="E32" s="30"/>
      <c r="F32" s="31" t="s">
        <v>99</v>
      </c>
      <c r="G32" s="34" t="s">
        <v>99</v>
      </c>
      <c r="H32" s="31">
        <v>3</v>
      </c>
      <c r="I32" s="31">
        <v>3</v>
      </c>
      <c r="J32" s="17"/>
      <c r="K32" s="40"/>
    </row>
    <row r="33" s="2" customFormat="1" ht="23.25" customHeight="1" spans="1:11">
      <c r="A33" s="29"/>
      <c r="B33" s="29"/>
      <c r="C33" s="10" t="s">
        <v>50</v>
      </c>
      <c r="D33" s="20" t="s">
        <v>265</v>
      </c>
      <c r="E33" s="30"/>
      <c r="F33" s="31" t="s">
        <v>99</v>
      </c>
      <c r="G33" s="34" t="s">
        <v>99</v>
      </c>
      <c r="H33" s="31">
        <v>3</v>
      </c>
      <c r="I33" s="31">
        <v>3</v>
      </c>
      <c r="J33" s="17"/>
      <c r="K33" s="40"/>
    </row>
    <row r="34" s="2" customFormat="1" ht="23.25" customHeight="1" spans="1:11">
      <c r="A34" s="29"/>
      <c r="B34" s="29"/>
      <c r="C34" s="10"/>
      <c r="D34" s="20" t="s">
        <v>266</v>
      </c>
      <c r="E34" s="30"/>
      <c r="F34" s="31" t="s">
        <v>99</v>
      </c>
      <c r="G34" s="34" t="s">
        <v>99</v>
      </c>
      <c r="H34" s="31">
        <v>3</v>
      </c>
      <c r="I34" s="31">
        <v>3</v>
      </c>
      <c r="J34" s="17"/>
      <c r="K34" s="40"/>
    </row>
    <row r="35" s="2" customFormat="1" ht="23.25" customHeight="1" spans="1:11">
      <c r="A35" s="29"/>
      <c r="B35" s="29"/>
      <c r="C35" s="10"/>
      <c r="D35" s="20" t="s">
        <v>267</v>
      </c>
      <c r="E35" s="30"/>
      <c r="F35" s="31" t="s">
        <v>49</v>
      </c>
      <c r="G35" s="34" t="s">
        <v>49</v>
      </c>
      <c r="H35" s="31">
        <v>3</v>
      </c>
      <c r="I35" s="31">
        <v>3</v>
      </c>
      <c r="J35" s="17"/>
      <c r="K35" s="40"/>
    </row>
    <row r="36" s="2" customFormat="1" ht="33" customHeight="1" spans="1:11">
      <c r="A36" s="29"/>
      <c r="B36" s="29"/>
      <c r="C36" s="10"/>
      <c r="D36" s="20" t="s">
        <v>268</v>
      </c>
      <c r="E36" s="30"/>
      <c r="F36" s="31" t="s">
        <v>49</v>
      </c>
      <c r="G36" s="34" t="s">
        <v>49</v>
      </c>
      <c r="H36" s="31">
        <v>3</v>
      </c>
      <c r="I36" s="31">
        <v>3</v>
      </c>
      <c r="J36" s="17"/>
      <c r="K36" s="40"/>
    </row>
    <row r="37" s="2" customFormat="1" ht="24" customHeight="1" spans="1:11">
      <c r="A37" s="29"/>
      <c r="B37" s="29"/>
      <c r="C37" s="10"/>
      <c r="D37" s="20" t="s">
        <v>269</v>
      </c>
      <c r="E37" s="30"/>
      <c r="F37" s="31" t="s">
        <v>99</v>
      </c>
      <c r="G37" s="34" t="s">
        <v>99</v>
      </c>
      <c r="H37" s="31">
        <v>3</v>
      </c>
      <c r="I37" s="31">
        <v>3</v>
      </c>
      <c r="J37" s="17"/>
      <c r="K37" s="40"/>
    </row>
    <row r="38" s="2" customFormat="1" ht="23.25" customHeight="1" spans="1:11">
      <c r="A38" s="29"/>
      <c r="B38" s="29" t="s">
        <v>53</v>
      </c>
      <c r="C38" s="28" t="s">
        <v>54</v>
      </c>
      <c r="D38" s="20" t="s">
        <v>270</v>
      </c>
      <c r="E38" s="30"/>
      <c r="F38" s="31" t="s">
        <v>56</v>
      </c>
      <c r="G38" s="33">
        <v>1</v>
      </c>
      <c r="H38" s="31">
        <v>5</v>
      </c>
      <c r="I38" s="31">
        <v>5</v>
      </c>
      <c r="J38" s="17"/>
      <c r="K38" s="40"/>
    </row>
    <row r="39" s="2" customFormat="1" ht="23.25" customHeight="1" spans="1:11">
      <c r="A39" s="29"/>
      <c r="B39" s="29"/>
      <c r="C39" s="29"/>
      <c r="D39" s="20" t="s">
        <v>55</v>
      </c>
      <c r="E39" s="30"/>
      <c r="F39" s="31" t="s">
        <v>87</v>
      </c>
      <c r="G39" s="33">
        <v>1</v>
      </c>
      <c r="H39" s="31">
        <v>5</v>
      </c>
      <c r="I39" s="31">
        <v>5</v>
      </c>
      <c r="J39" s="26"/>
      <c r="K39" s="41"/>
    </row>
    <row r="40" s="2" customFormat="1" ht="20.25" customHeight="1" spans="1:11">
      <c r="A40" s="20" t="s">
        <v>57</v>
      </c>
      <c r="B40" s="35"/>
      <c r="C40" s="35"/>
      <c r="D40" s="35"/>
      <c r="E40" s="35"/>
      <c r="F40" s="35"/>
      <c r="G40" s="30"/>
      <c r="H40" s="10">
        <v>100</v>
      </c>
      <c r="I40" s="42">
        <v>82.1</v>
      </c>
      <c r="J40" s="8"/>
      <c r="K40" s="22"/>
    </row>
    <row r="41" ht="5.25" customHeight="1"/>
    <row r="42" ht="17.25" customHeight="1" spans="1:1">
      <c r="A42" s="4" t="s">
        <v>58</v>
      </c>
    </row>
  </sheetData>
  <mergeCells count="6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N23:O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G40"/>
    <mergeCell ref="J40:K40"/>
    <mergeCell ref="A42:K42"/>
    <mergeCell ref="A11:A12"/>
    <mergeCell ref="A13:A39"/>
    <mergeCell ref="B14:B27"/>
    <mergeCell ref="B28:B37"/>
    <mergeCell ref="B38:B39"/>
    <mergeCell ref="C17:C27"/>
    <mergeCell ref="C28:C32"/>
    <mergeCell ref="C33:C37"/>
    <mergeCell ref="C38:C39"/>
    <mergeCell ref="J14:K39"/>
    <mergeCell ref="A6:C10"/>
  </mergeCells>
  <printOptions horizontalCentered="1"/>
  <pageMargins left="0" right="0" top="0.826771653543307" bottom="0.590551181102362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学生军训专项</vt:lpstr>
      <vt:lpstr>高校人员总量管理</vt:lpstr>
      <vt:lpstr>基础设施维修改造经费</vt:lpstr>
      <vt:lpstr>纪委派驻纪检组执纪监督（教育收费收支）</vt:lpstr>
      <vt:lpstr>基本户非财政拨款结转资金</vt:lpstr>
      <vt:lpstr>中央民族地区教育特殊补助资金 </vt:lpstr>
      <vt:lpstr>学生资助（学费减免）</vt:lpstr>
      <vt:lpstr>2023年中央新疆西藏等地区教育特殊补助资金</vt:lpstr>
      <vt:lpstr>党建思政专项</vt:lpstr>
      <vt:lpstr>党建思政专项 (2)</vt:lpstr>
      <vt:lpstr>人才工作经费</vt:lpstr>
      <vt:lpstr>各级各类学生资助</vt:lpstr>
      <vt:lpstr>职业教育专项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李学艳</dc:creator>
  <cp:lastModifiedBy>李学艳</cp:lastModifiedBy>
  <dcterms:created xsi:type="dcterms:W3CDTF">2025-03-11T03:12:00Z</dcterms:created>
  <dcterms:modified xsi:type="dcterms:W3CDTF">2025-05-08T01:39:54Z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8D9D50BD052B4AE9A3F74CEB5DCCD1E6_11</vt:lpwstr>
  </property>
  <property fmtid="{D5CDD505-2E9C-101B-9397-08002B2CF9AE}" pid="3" name="KSOProductBuildVer">
    <vt:lpwstr>2052-12.1.0.20784</vt:lpwstr>
  </property>
</Properties>
</file>