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255" tabRatio="771" activeTab="5"/>
  </bookViews>
  <sheets>
    <sheet name="1.校园维修" sheetId="1" r:id="rId1"/>
    <sheet name="2.学费减免" sheetId="12" r:id="rId2"/>
    <sheet name="3.纪委" sheetId="5" r:id="rId3"/>
    <sheet name="4.国际交流" sheetId="6" r:id="rId4"/>
    <sheet name="5.总量管理" sheetId="7" r:id="rId5"/>
    <sheet name="6.师资队伍" sheetId="8" r:id="rId6"/>
    <sheet name="7.公费师范生" sheetId="9" r:id="rId7"/>
    <sheet name="8.学生军训" sheetId="10" r:id="rId8"/>
    <sheet name="9.学生资助" sheetId="11" r:id="rId9"/>
    <sheet name="10.党建思政" sheetId="3" r:id="rId10"/>
    <sheet name="11.高教" sheetId="13" r:id="rId11"/>
    <sheet name="12.足球" sheetId="42" r:id="rId12"/>
    <sheet name="13.国培" sheetId="14" r:id="rId13"/>
    <sheet name="14.中地项目" sheetId="53" r:id="rId14"/>
    <sheet name="15.基本户" sheetId="57" r:id="rId15"/>
    <sheet name="16.特殊" sheetId="56" r:id="rId16"/>
    <sheet name="17.美育" sheetId="16" r:id="rId17"/>
    <sheet name="18.科技" sheetId="59" r:id="rId18"/>
    <sheet name="19.中央引导" sheetId="67" r:id="rId19"/>
    <sheet name="20.升大创博" sheetId="76" r:id="rId20"/>
    <sheet name="21.人才专项资金" sheetId="63" r:id="rId21"/>
    <sheet name="22.安全提升" sheetId="74" r:id="rId22"/>
    <sheet name="23.知行杯" sheetId="73" r:id="rId23"/>
    <sheet name="24.教学科研设备更新" sheetId="72" r:id="rId24"/>
    <sheet name="25.九层大楼" sheetId="44" r:id="rId25"/>
    <sheet name="26.教育第六批" sheetId="49" r:id="rId26"/>
    <sheet name="27.化工学院" sheetId="38" r:id="rId27"/>
    <sheet name="28.战略新兴和东西部联合" sheetId="41" r:id="rId28"/>
  </sheets>
  <definedNames>
    <definedName name="_xlnm.Print_Titles" localSheetId="9">'10.党建思政'!$13:$13</definedName>
    <definedName name="_xlnm.Print_Titles" localSheetId="10">'11.高教'!$13:$13</definedName>
    <definedName name="_xlnm.Print_Titles" localSheetId="13">'14.中地项目'!$13:$13</definedName>
    <definedName name="_xlnm.Print_Titles" localSheetId="27">'28.战略新兴和东西部联合'!$13:$13</definedName>
    <definedName name="_xlnm.Print_Titles" localSheetId="2">'3.纪委'!$13:$13</definedName>
    <definedName name="_xlnm.Print_Titles" localSheetId="17">'18.科技'!$13:$13</definedName>
    <definedName name="_xlnm.Print_Titles" localSheetId="20">'21.人才专项资金'!$13:$13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<sst xmlns="http://schemas.openxmlformats.org/spreadsheetml/2006/main" count="2334" uniqueCount="528">
  <si>
    <t>附件</t>
  </si>
  <si>
    <t>自治区项目支出绩效自评表</t>
  </si>
  <si>
    <t>（2024年度）</t>
  </si>
  <si>
    <t>项目名称</t>
  </si>
  <si>
    <t>校园维修维护</t>
  </si>
  <si>
    <t>主管部门</t>
  </si>
  <si>
    <t>自治区教育厅</t>
  </si>
  <si>
    <t>实施单位</t>
  </si>
  <si>
    <t>宁夏师范大学</t>
  </si>
  <si>
    <t>项目资金
（万元）</t>
  </si>
  <si>
    <t>年初预算数</t>
  </si>
  <si>
    <t>全年预算数</t>
  </si>
  <si>
    <t>全年执行数</t>
  </si>
  <si>
    <t>分值</t>
  </si>
  <si>
    <t>执行率</t>
  </si>
  <si>
    <t>得分</t>
  </si>
  <si>
    <t>年度资金总额：</t>
  </si>
  <si>
    <t xml:space="preserve"> 其中：当年财政拨款</t>
  </si>
  <si>
    <t>—</t>
  </si>
  <si>
    <t xml:space="preserve">       上年结转资金</t>
  </si>
  <si>
    <t xml:space="preserve">       其他资金</t>
  </si>
  <si>
    <t>年度
总体
目标</t>
  </si>
  <si>
    <t>预期目标</t>
  </si>
  <si>
    <t>实际完成情况</t>
  </si>
  <si>
    <t>2024年校园维修维护资金共计150.66万元，其中：设施维修维护100万元、其他商品与服务支出50万元、上年结转资金0.66万元。主要用于加强学校固定资产的维修维护及弥补公用经费不足等支出，申请财政返还学校国有资产处置、有偿使用等其他项目收入，用于学校设施维修维护、其他商品与服务支出。预期以上完成后可以弥补学校资金不足，使学校更好发展。</t>
  </si>
  <si>
    <t>达到预期目标。2024年校园维修维护资金支出150.66万元，资助金执行率100%。主要用于加强学校固定资产的维修维护及弥补公用经费不足等支出。弥补了学校资金不足，使学校更好发展。</t>
  </si>
  <si>
    <t xml:space="preserve">绩
效
指
标
</t>
  </si>
  <si>
    <t>一级指标</t>
  </si>
  <si>
    <t>二级指标</t>
  </si>
  <si>
    <t>三级指标</t>
  </si>
  <si>
    <t>年度指标值</t>
  </si>
  <si>
    <t>实际完成值</t>
  </si>
  <si>
    <t>偏差原因分析
及改进措施</t>
  </si>
  <si>
    <t>产
出
指
标
（50分）</t>
  </si>
  <si>
    <t>数量指标</t>
  </si>
  <si>
    <t>其他商品服务与支出项数</t>
  </si>
  <si>
    <t>1项</t>
  </si>
  <si>
    <t>维修维护平方米数</t>
  </si>
  <si>
    <t>2500平方米</t>
  </si>
  <si>
    <t>质量指标</t>
  </si>
  <si>
    <t>项目质量合格率</t>
  </si>
  <si>
    <t>100%</t>
  </si>
  <si>
    <t>时效指标</t>
  </si>
  <si>
    <t>项目完成时限</t>
  </si>
  <si>
    <t>2024年12月15日</t>
  </si>
  <si>
    <t>成本指标</t>
  </si>
  <si>
    <t>其他商品与服务支出</t>
  </si>
  <si>
    <t>50万元/项</t>
  </si>
  <si>
    <t>支出150.66万元</t>
  </si>
  <si>
    <t>维修维护费</t>
  </si>
  <si>
    <t>400元/平方米</t>
  </si>
  <si>
    <t>上年结转资金</t>
  </si>
  <si>
    <t>0.66万元/项</t>
  </si>
  <si>
    <t xml:space="preserve">效
益
指
标（30分）
</t>
  </si>
  <si>
    <t>经济效益
指标</t>
  </si>
  <si>
    <t>社会效益
指标</t>
  </si>
  <si>
    <t>服务社会能力</t>
  </si>
  <si>
    <t>不断提升</t>
  </si>
  <si>
    <t>生态效益
指标</t>
  </si>
  <si>
    <t>可持续
影响指标</t>
  </si>
  <si>
    <t>对区域高等教育的促进作用</t>
  </si>
  <si>
    <t>满意度指标（10分）</t>
  </si>
  <si>
    <t>服务对象
满意度
指标</t>
  </si>
  <si>
    <t>师生满意度</t>
  </si>
  <si>
    <t>﹥95%</t>
  </si>
  <si>
    <t xml:space="preserve">          总分</t>
  </si>
  <si>
    <t>师范类学生减免学费</t>
  </si>
  <si>
    <t>2024年师范类学生减免学费补差经费1500万元，主要包括备案人员工资705万元（15万元/人，47人），临时工工资501万元（3万元/人，167人），其他商品服务与支出294万元。预期通过补助经费可以弥补学校资金不足，保障学校更好发展。</t>
  </si>
  <si>
    <t>达到预期目标。2024年师范类学生减免学费项目支出1480.12万元，执行率98.67%。主要包括备案人员工资，临时工工资，其他商品服务与支出等。该项目弥补了学校办学资金不足，壮大师资队伍，提高学校核心竞争力，提高师生满意度，推动学校发展。</t>
  </si>
  <si>
    <t>备案人员数</t>
  </si>
  <si>
    <t>47人</t>
  </si>
  <si>
    <t>编外人员数</t>
  </si>
  <si>
    <t>167人</t>
  </si>
  <si>
    <t>其他商品服务与支出</t>
  </si>
  <si>
    <t>项目完成时间</t>
  </si>
  <si>
    <t>备案人员工资</t>
  </si>
  <si>
    <t>15万元/人</t>
  </si>
  <si>
    <t>支出1480.12万元</t>
  </si>
  <si>
    <t>编外人员工资</t>
  </si>
  <si>
    <t>3万元/人</t>
  </si>
  <si>
    <t>294万元/项</t>
  </si>
  <si>
    <t>师资队伍壮大</t>
  </si>
  <si>
    <t>促进作用</t>
  </si>
  <si>
    <t>学校核心竞争力</t>
  </si>
  <si>
    <t>95%</t>
  </si>
  <si>
    <t>纪委派驻纪检组执纪监督经费</t>
  </si>
  <si>
    <t>2024年纪委派驻纪检组执纪监督经费20万元，其中：1.“清风校园”品牌项目建设经费，每年立14个项目，每项资助1万元，合计14万元。2.“廉政文化苑”宣传教育经费，每年至少更新一次，合计经费2万元。3、警示教育培训费，每年培训80人次，0.05万元/人次，合计经费4万元。进一步加强学校干部队伍廉政教育和基层党组织廉政文化建设，着力推进不敢腐、不能腐、不想腐体制机制，保障综合应用监督执纪“四种形态”。预期通过廉政教育减少廉政风险，大力营造风清气正的校园廉政氛围和良好的育人环境。</t>
  </si>
  <si>
    <t>2024年纪委派驻纪检组执纪监督经费支出8.88万元，执行率44.4%。项目内容包括：1.2024年“清风校园”项目立项9个，实际完成8个。2.廉政教育培训费50人次。进一步加强学校干部队伍廉政教育和基层党组织廉政文化建设，着力推进不敢腐、不能腐、不想腐体制机制，保障综合应用监督执纪“四种形态”。预期通过廉政教育减少廉政风险，大力营造风清气正的校园廉政氛围和良好的育人环境。</t>
  </si>
  <si>
    <t>警示教育培训人次</t>
  </si>
  <si>
    <t>80人次</t>
  </si>
  <si>
    <t>50人次</t>
  </si>
  <si>
    <t>由于最初设计的一个大型原创廉政文艺演出未将项目数压缩，剧本未能如期完成，项目延期至2025年举办。</t>
  </si>
  <si>
    <t>廉政文化苑宣传次数</t>
  </si>
  <si>
    <t>1次</t>
  </si>
  <si>
    <t>未完成</t>
  </si>
  <si>
    <t>清风校园品牌项目数</t>
  </si>
  <si>
    <t>14个</t>
  </si>
  <si>
    <t>8个</t>
  </si>
  <si>
    <t>警示教育培训费</t>
  </si>
  <si>
    <t>0.05万元/人次</t>
  </si>
  <si>
    <t>支出8.88万元</t>
  </si>
  <si>
    <t>廉政文化苑宣传经费</t>
  </si>
  <si>
    <t>2万元/次</t>
  </si>
  <si>
    <t>清风校园品牌项目资金</t>
  </si>
  <si>
    <t>1万元/个</t>
  </si>
  <si>
    <t>经济效益指标</t>
  </si>
  <si>
    <t>学校服务社会能力</t>
  </si>
  <si>
    <t>生态效益指标</t>
  </si>
  <si>
    <t>学校办学能力和服务地方能力</t>
  </si>
  <si>
    <t>国际交流与合作项目</t>
  </si>
  <si>
    <t>2024年国际交流与合作项目资金62.94万元，其中：1.学生出国访学30万元；2.国际中文教育15万元；3.上年结转资金17.94万元。项目预期促进学生与国外大学联合培养，提高人才国际化培养水平；推动汉语国际教育专业发展，国际中文教育人才队伍实践能力提升。</t>
  </si>
  <si>
    <t>达到预期目标。2024年国际交流与合作项目支出53.18万元，执行率84.49%。
1.遴选24名学生赴澳门理工大学研修。
2.邀请国内知名专家，举办2024新时代下的国际中文教育教学实践与学科建设论坛；邀请专家讨论汉语国际教育专业人才培养方案修订。
3.支付外籍教师工资。
该项目促进了学生与国外大学联合培养，提高人才国际化培养水平。使学生更好地对外交流，提高学生交流能力。</t>
  </si>
  <si>
    <t>学生访学人数</t>
  </si>
  <si>
    <t>24人</t>
  </si>
  <si>
    <t>国际中文教育</t>
  </si>
  <si>
    <t>外教工资</t>
  </si>
  <si>
    <t>1批</t>
  </si>
  <si>
    <t>项目按期完成率</t>
  </si>
  <si>
    <t>15万元/项</t>
  </si>
  <si>
    <t>支出53.18万元</t>
  </si>
  <si>
    <t>学生访学出国成本</t>
  </si>
  <si>
    <t>1.25万元/人</t>
  </si>
  <si>
    <t>结转资金</t>
  </si>
  <si>
    <t>17.94万元/批</t>
  </si>
  <si>
    <t>教育对外开放水平</t>
  </si>
  <si>
    <t>不断提高</t>
  </si>
  <si>
    <t>社会影响力提升</t>
  </si>
  <si>
    <t>逐年提升</t>
  </si>
  <si>
    <t>高校人员总量管理</t>
  </si>
  <si>
    <t>2024年高校人员总量管理经费1050万元，主要用于备案人员工资、津贴、绩效、公积金、社会保险等发放。预期通过招聘备案人员，来缓解学校教师队伍短缺，使学校运行体制机制更加顺畅，分配制度更加科学，为学校各项事业的协调与可持续发展提供有力保证。</t>
  </si>
  <si>
    <t>达到预期目标。2024年高校人员总量管理项目支出1050万元，主要用于2024年我校备案人员基本工资、五险一金、津贴等。项目实施后，缓解了学校教师队伍短缺，使学校运行体制机制更加顺畅，为学校各项事业的协调与可持续发展提供有力保证。</t>
  </si>
  <si>
    <t>招聘备案人员总数</t>
  </si>
  <si>
    <t>70人</t>
  </si>
  <si>
    <t>22人</t>
  </si>
  <si>
    <t>备案人员专项培训合格率</t>
  </si>
  <si>
    <t>招聘完成期限</t>
  </si>
  <si>
    <t>招聘备案人员经费</t>
  </si>
  <si>
    <t>支出1050万元</t>
  </si>
  <si>
    <t>学校服务社会能力提升</t>
  </si>
  <si>
    <t>学校竞争力提升</t>
  </si>
  <si>
    <t>备案人员满意度</t>
  </si>
  <si>
    <t>师资队伍建设</t>
  </si>
  <si>
    <t>2024年师资队伍建设资金300.27万元，主要用于引进和培养高层次人才（博士）4人。项目预期加强学校师资队伍建设工作，提高师资队伍整体教学水平。</t>
  </si>
  <si>
    <t>达到预期目标。2024年师资队伍建设项目支出300.27万元，资金支付率100%。主要用于全职引进博士4名。项目实施后，加强了学校师资队伍建设工作，提高了师资队伍整体教学水平。</t>
  </si>
  <si>
    <t>博士引进人数</t>
  </si>
  <si>
    <t>4人</t>
  </si>
  <si>
    <t>博士引进时间</t>
  </si>
  <si>
    <t>博士引进成本</t>
  </si>
  <si>
    <t>75万元/人</t>
  </si>
  <si>
    <t>0.27万元/项</t>
  </si>
  <si>
    <t>教师教研水平</t>
  </si>
  <si>
    <t>学校竞争力</t>
  </si>
  <si>
    <t>招收公费师范生补助经费</t>
  </si>
  <si>
    <t>2024年招收公费师范生补助经费1739.4万元。主要用于支出公费师范生生活补助570万元、助学金310万元、纸质图书200万元，公费师范生教材120万元、网络运维费110万元、其他商品服务支出390万元，结转资金39.4万元。预期通过补助经费可以弥补学校资金不足，使学校更好发展。</t>
  </si>
  <si>
    <t>达到预期目标。2024年招收公费师范生补助经费项目支出1687.8万元，执行率97.03%。主要用于支付公费师范生生活补助、助学金、采购纸质图书和公费师范生教材，网络运维费、其他商品服务支出等。该项目弥补学校办学资金不足，提升服务学生的水平，提高学校竞争力，提高师生满意度，推动学校发展。</t>
  </si>
  <si>
    <t>生活补助人数</t>
  </si>
  <si>
    <t>1900人</t>
  </si>
  <si>
    <t>网络运维</t>
  </si>
  <si>
    <t>纸质图书和公费师范生教材</t>
  </si>
  <si>
    <t>助学金</t>
  </si>
  <si>
    <t>390万元/项</t>
  </si>
  <si>
    <t>支出1687.8万元</t>
  </si>
  <si>
    <t>生活补助</t>
  </si>
  <si>
    <t>3000元/人</t>
  </si>
  <si>
    <t>网络运维费</t>
  </si>
  <si>
    <t>110万元/项</t>
  </si>
  <si>
    <t>纸质图书和公费师范生教材成本</t>
  </si>
  <si>
    <t>320万元/批</t>
  </si>
  <si>
    <t>310万元/项</t>
  </si>
  <si>
    <t>39.4万元/批</t>
  </si>
  <si>
    <t>服务学生水平</t>
  </si>
  <si>
    <t>学生军训</t>
  </si>
  <si>
    <t>2024年学生军训经费9.1万元。其中：1.每生补助训练10元/人，2600名学生约2.6万元。2.35名军训教官14天伙食补助100/天/人约4.9万元。3.保障学生军事技能训练的编外用人补助0.4万元。4.保障学生军事技能训练教官防暑降温药物0.2万元。5.保障学生军事技能训练学生防暑降温费0.5万元。6.保障学生军事技能训练跟训教师服装费0.5万元。主要用于对大学生进行军事理论和军事技能训练。预期实现增强学生军事素质，提升高校国防教育知识水平，对区域国防教育发展作用的目的。</t>
  </si>
  <si>
    <t>1.达到预期目标，覆盖范围：2600名学生、35名教官及跟训教师。
2.经费完成情况：学生训练补助 2.6万，100%发放，覆盖全体参训学生（2600人）；教官伙食补助 4.9万，35名教官14天伙食补助足额拨付；编外用人补助 0.4万，聘请临时保障人员8人，完成训练支持；教官及学生防暑降温药物 0.7万，用于采购药品、降温物资，100%发放，无中暑事件发生；跟训教师服装费 0.5万，统一配发训练服装50套，使用率100%。</t>
  </si>
  <si>
    <t>每年军训学生人数</t>
  </si>
  <si>
    <t>2600人</t>
  </si>
  <si>
    <t>军事理论学习、军事技能训练新生覆盖率</t>
  </si>
  <si>
    <t>军事训练结束时间</t>
  </si>
  <si>
    <t>2024年11月之前</t>
  </si>
  <si>
    <t>2024年10月之前</t>
  </si>
  <si>
    <t>人均军训成本</t>
  </si>
  <si>
    <t>35元/人</t>
  </si>
  <si>
    <t>强化学生军事素质</t>
  </si>
  <si>
    <t>通过军事技能训练，学生军事素质显著提升，95%参训学生通过军事技能考核。</t>
  </si>
  <si>
    <t>对区域高等教育发展起促进作用</t>
  </si>
  <si>
    <t>通过与驻地部队、地方武装部合作开展军训，高质量完成学生军事技能训练，增强区域高教的社会认可度。</t>
  </si>
  <si>
    <t>95%以上</t>
  </si>
  <si>
    <t>各级各类学生资助</t>
  </si>
  <si>
    <t>2024年各级各类学生资助专项资金1647.9万元，其中：研究生国家奖学金28万元，研究生国家助学金364.52万元，本专科国家奖学金26万元，本专科国家励志奖学金153.6万元，本专科国家助学金828.25万元，退役士兵国家助学金20万元，大学生服兵役补偿代偿资金44万元，助学贷款奖补资金148万元，2023年结转资金35.53万元。高等教育阶段各项国家、自治区资助项目按规定得到落实，教育公平显著提升、满足家庭经济困难学生基本学习生活需要，激励引导高校学生到基层就业和应征入伍。</t>
  </si>
  <si>
    <t>达到年初预期目标。我校2024年各级各类学生资助资金支出1446.82万元。项目预算执行率达到87.80%，主要包括研究生国家奖学金，研究生国家助学金，本专科国家奖学金，本专科国家励志奖学金，本专科国家助学金，退役士兵国家助学金，大学生服兵役补偿代偿资金，助学贷款奖补资金等。该项目保障了学生基本学习，提高了学生回馈社会的意识，为国家和社会做贡献。</t>
  </si>
  <si>
    <t>研究生国家奖学金</t>
  </si>
  <si>
    <t>14人</t>
  </si>
  <si>
    <t>研究生国家助学金</t>
  </si>
  <si>
    <t>1162人</t>
  </si>
  <si>
    <t>本专科国家奖学金</t>
  </si>
  <si>
    <t>26人</t>
  </si>
  <si>
    <t>本专科国家励志奖学金</t>
  </si>
  <si>
    <t>256人</t>
  </si>
  <si>
    <t>本专科国家助学金</t>
  </si>
  <si>
    <t>4730人</t>
  </si>
  <si>
    <t>退役士兵国家助学金</t>
  </si>
  <si>
    <t>144人</t>
  </si>
  <si>
    <t>大学生服兵役补偿代偿资金</t>
  </si>
  <si>
    <t>助学贷款奖补资金</t>
  </si>
  <si>
    <t>49人</t>
  </si>
  <si>
    <t>各级各类学生资助经费发放率</t>
  </si>
  <si>
    <t>按规定及时发放率</t>
  </si>
  <si>
    <t>中央资金</t>
  </si>
  <si>
    <t>1355.82万元/批</t>
  </si>
  <si>
    <t>支出1354.94万元</t>
  </si>
  <si>
    <t>自治区资金</t>
  </si>
  <si>
    <t>256.55万元/批</t>
  </si>
  <si>
    <t>支出78.92万元</t>
  </si>
  <si>
    <t>35.53万元/批</t>
  </si>
  <si>
    <t>支出12.96万元</t>
  </si>
  <si>
    <t>能激励学生发奋学习，更好地服务地方经济社会发展能力</t>
  </si>
  <si>
    <t>更好地服务地方经济社会发展</t>
  </si>
  <si>
    <t>能激励学生发奋学习，安心学习，积极实践，努力成为对社会有用的人才</t>
  </si>
  <si>
    <t>逐步推进</t>
  </si>
  <si>
    <t>不断促进</t>
  </si>
  <si>
    <t>使学生更加坚定信心，立志报效国家，回馈社会，为国家社会做贡献</t>
  </si>
  <si>
    <t>对区域高等教育起促进作用</t>
  </si>
  <si>
    <t>学生满意度</t>
  </si>
  <si>
    <t>达到95%</t>
  </si>
  <si>
    <t>党建思政专项</t>
  </si>
  <si>
    <t>2024年党建思政专项资金74.53万元。其中：1.习近平新时代中国特色社会主义思想“三进”工作20万元；2.时代新人铸魂工程项目22万元；3.马克思主义学院建设20万元；4.高校党建质量提升工程项目5万元。5.星级党组织建设项目1.2万元。6.2023年全区党建研究优秀课题奖补资金0.5万元。7.结转资金5.83万元。项目预期深化思政课教学改革，加强教师队伍建设，不断提升马克思主义学院建设水平、各级党组织标准化规范化程度和学校党建水平。</t>
  </si>
  <si>
    <t>达到预期目标。2024年党建思政专项支出74.53万元，执行率100%。学校实施开展了习近平新时代中国特色社会主义思想“三进”工作，时代新人铸魂工程项目，马克思主义学院建设，高校党建质量提升工程项目，星级党组织建设项目等。该项目深化了思政课教学改革，加强了教师队伍建设，不断提升马克思主义学院建设水平、各级党组织标准化规范化程度和学校党建水平。</t>
  </si>
  <si>
    <t>高校党建质量提升工程建设</t>
  </si>
  <si>
    <t>马克思主义学院建设</t>
  </si>
  <si>
    <t>时代新人铸魂工程项目</t>
  </si>
  <si>
    <t>习近平新时代中国特色社会主义思想“三进”工作</t>
  </si>
  <si>
    <t>2023年全区党建研究优秀课题奖补资金</t>
  </si>
  <si>
    <t>星级党组织建设</t>
  </si>
  <si>
    <t>项目完成时效</t>
  </si>
  <si>
    <t>高校党建质量提升工程建设资金</t>
  </si>
  <si>
    <t>5万元/项</t>
  </si>
  <si>
    <t>支出74.53万元</t>
  </si>
  <si>
    <t>马克思主义学院建设资金</t>
  </si>
  <si>
    <t>20万元/项</t>
  </si>
  <si>
    <t>22万元/项</t>
  </si>
  <si>
    <t>习近平新时代中国特色社会主义思想“三进”工作经费</t>
  </si>
  <si>
    <t>星级党组织建设资金</t>
  </si>
  <si>
    <t>1.2万元/项</t>
  </si>
  <si>
    <t>0.5万元/项</t>
  </si>
  <si>
    <t>5.83万元/批</t>
  </si>
  <si>
    <t>提升学校思政工作水平和党建水平</t>
  </si>
  <si>
    <t>显著提升</t>
  </si>
  <si>
    <t>提高党组织凝聚力，提升人才培养质量</t>
  </si>
  <si>
    <t>高等教育质量提升工程</t>
  </si>
  <si>
    <t>宁夏回族自治区教育厅</t>
  </si>
  <si>
    <t>2024年高等教育质量提升工程项目经费4505.49万元。其中：1.一流学科建设400万元；2.高水平本科教育提升工程1266万元；3.创新创业教育质量提升工程5万元；4.高质量研究生教育30万元；5.教师队伍能力提升工程50万元；6.绩效调节调减71万元。7.国家和自治区级创新创业训练营项目40万元。8.宁夏高校科研项目85万元。9.青年教师国内访学13.4万元。10.上年结转资金2687.09万元。预期我校高等教育教学质量显著提高，学生创新创业素养普遍增强，对外合作交流持续深化，高等教育服务地方经济社会发展能力显著增强。</t>
  </si>
  <si>
    <t>2024年高等教育质量提升工程项目支出3733.08万元，执行率82.86%。主要用于支持一流学科建设，高水平本科教育提升工程，创新创业教育质量提升工程，高质量研究生教育，教师队伍能力提升工程，国家和自治区级创新创业训练营项目，宁夏高校科研项目，青年教师国内访学等。我校立项建设本科教学改革项目8项，其中重点2项。立项建设卓越拔尖人才培养班2个；一流本科课程24门。项目实施后，我校高等教育教学质量显著提高，学生创新创业素养普遍增强，对外合作交流持续深化，高等教育服务地方经济社会发展能力显著增强。</t>
  </si>
  <si>
    <t>绩
效
指
标</t>
  </si>
  <si>
    <t>创新创业教育质量提升工程</t>
  </si>
  <si>
    <t>高水平本科教育质量提升工程</t>
  </si>
  <si>
    <t>高质量研究生教育</t>
  </si>
  <si>
    <t>绩效调节</t>
  </si>
  <si>
    <t>教师队伍能力提升工程</t>
  </si>
  <si>
    <t>一流学科建设</t>
  </si>
  <si>
    <t>国家和自治区级创新创业训练营项目</t>
  </si>
  <si>
    <t>宁夏高校科研项目</t>
  </si>
  <si>
    <t>青年教师国内访学</t>
  </si>
  <si>
    <t>结转项目</t>
  </si>
  <si>
    <t>支出3733.08万元</t>
  </si>
  <si>
    <t>高水平本科教育质量提升工程资金</t>
  </si>
  <si>
    <t>1266万元/项</t>
  </si>
  <si>
    <t>高质量研究生教育资金</t>
  </si>
  <si>
    <t>30万元/项</t>
  </si>
  <si>
    <t>调减71万元/项</t>
  </si>
  <si>
    <t>教师队伍能力提升工程资金</t>
  </si>
  <si>
    <t>一流学科建设资金</t>
  </si>
  <si>
    <t>400万元/项</t>
  </si>
  <si>
    <t>国家和自治区级创新创业训练营项目资金</t>
  </si>
  <si>
    <t>40万元/项</t>
  </si>
  <si>
    <t>宁夏高校科研项目资金</t>
  </si>
  <si>
    <t>85万元/项</t>
  </si>
  <si>
    <t>青年教师国内访学资金</t>
  </si>
  <si>
    <t>13.4万元/项</t>
  </si>
  <si>
    <t>2687.09万元/批</t>
  </si>
  <si>
    <t>学校核心竞争力提升</t>
  </si>
  <si>
    <t>自治区青少年校园足球与学校体育</t>
  </si>
  <si>
    <t xml:space="preserve">      上年结转资金</t>
  </si>
  <si>
    <t>2024年自治区青少年校园足球与学校体育经费12万元，主要用于举办全程马拉松接力赛（42.195公里）和半程马拉松接力赛（21.0975公里）。 这将进一步促进宁夏学校阳光健身长跑系列活动，提高全区学生校园长跑活动的兴趣，丰富全区学生体育竞赛活动，不断增强大中专学生的身体素质，增进各级各类学校之间的友谊和交流，进一步激发大中专学生以健康的身体投入学习和未来的工作中的热情。</t>
  </si>
  <si>
    <t>达到预期目标。2024年自治区青少年校园足球与学校体育项目支出12万元，资金执行率100%。2024年11月23日举办了全区大中专学生全程拉松接力赛（42.195公里）和半程马拉松接力赛（21.0975公里）。展示了学生的长跑竞技能力，取得了圆满成功。进一步促进了宁夏学校阳光健身长跑系列活动，提高了全区学生校园长跑活动的兴趣，丰富了全区学生体育竞赛活动，不断增强大中专学生的身体素质，增进各级各类学校之间的友谊和交流，进一步激发大中专学生以健康的身体投入学习和未来的工作中的热情。</t>
  </si>
  <si>
    <t>＜</t>
  </si>
  <si>
    <t>2024年马拉松接力赛参与人数</t>
  </si>
  <si>
    <t>﹥380人</t>
  </si>
  <si>
    <t>2024年马拉松接力赛成本</t>
  </si>
  <si>
    <t>12万元</t>
  </si>
  <si>
    <t>增强学生基本身体素质和运动能力素质</t>
  </si>
  <si>
    <t>逐渐增强</t>
  </si>
  <si>
    <t>提升我校，乃至全区各大中小学生运动知识普及及运动能力提升</t>
  </si>
  <si>
    <t>逐渐提升</t>
  </si>
  <si>
    <t>国培区培及乡村教师支持计划</t>
  </si>
  <si>
    <t>2024年国培区培及乡村教师支持计划项目资金2.5万元，主要用于开展社会人员普通话测试，将提升学校影响力和竞争力，促进区域高等教育的发展。</t>
  </si>
  <si>
    <t>达到预期目标。2024年国培区培及乡村教师支持计划项目支出2.5万元，执行率100%。主要用于开展社会人员普通话测试以及宣传等，提升了学校影响力和竞争力，促进学校的发展。</t>
  </si>
  <si>
    <t>社会人员普通话测试</t>
  </si>
  <si>
    <t>社会人员普通话测试经费</t>
  </si>
  <si>
    <t>2.5万元/项</t>
  </si>
  <si>
    <t>促进区域高等教育发展</t>
  </si>
  <si>
    <t>提升学校竞争力</t>
  </si>
  <si>
    <t>中央支持地方高校改革发展资金项目</t>
  </si>
  <si>
    <t>2024年中央支持地方高校改革发展资金项目预算8104万元，其中：1.教育教学改革项目2个，包括高质量学科体系建设100万元、人才培养质量提升工程1944万元；2.师资队伍建设500万元；3.科研能力建设项目5个，包括科研内涵建设560万元、宁夏绿色催化材料与技术重点实验室建设400万元、先进功能材料与器件科研平台建设380万元、电子数据库资源建设300万元、师范类学生数字素养评价项目100万元；4.办学条件改善项目2个，包括专业实验实训室建设1250万元和办学基础条件提升改造2570万元。学校聚焦内涵建设，加强我校教育教学改革、科研能力提升、师资队伍建设、办学条件改善等，以期改善学校的教学条件，提高师资队伍的科研能力和教学水平，提高服务地方经济发展能力，推动高水平本科教育学校建设。</t>
  </si>
  <si>
    <t>1.加强教学改革，通过高质量学科体系建设和人才培养质量提升工程，提高专业质量、课程质量，推动学科建设，加强了高水平本科专业建设和科研育人能力培养，提高了人才培养质量。
2.支持人才队伍建设，柔性引进“六盘学者”青年人才、特聘教授12人，全职引进博士32人，培养在职教师6人攻读博士学位。
3.加强科研能力建设，聚焦科研内涵建设，实施宁夏绿色催化材料与技术重点实验室基础设施改造，建设新能源材料与器件实验室、电子数据库资源、师范类学生数字素养评价项目，提高了科研创新服务水平，满足教师科研需要，为师范教育协同提质搭建平台。
4.改善教育教学条件，加强专业实验实训室建设，优化学校资源配置，提升本科、研究生教育办学基础条件。
通过项目建设，提升了学校教学和科研条件，优化了师资队伍结构，加强了科研能力建设，提升了学校综合事业管理效能，为我校“创博”提供支撑，促进了西部高等教育发展。</t>
  </si>
  <si>
    <t>数量
指标</t>
  </si>
  <si>
    <t>办学条件改善</t>
  </si>
  <si>
    <t>2项</t>
  </si>
  <si>
    <t>教育教学改革</t>
  </si>
  <si>
    <t>科研能力建设</t>
  </si>
  <si>
    <t>5项</t>
  </si>
  <si>
    <t>质量
指标</t>
  </si>
  <si>
    <t>时效
指标</t>
  </si>
  <si>
    <t>90%</t>
  </si>
  <si>
    <t>成本
指标</t>
  </si>
  <si>
    <t>6964万元/批</t>
  </si>
  <si>
    <t>支付6018.77万元</t>
  </si>
  <si>
    <t>自治区配套资金</t>
  </si>
  <si>
    <t>1140万元/批</t>
  </si>
  <si>
    <t>支付1036.78万元</t>
  </si>
  <si>
    <t>549万元/批</t>
  </si>
  <si>
    <t>支付549万元</t>
  </si>
  <si>
    <t>社会
效益
指标</t>
  </si>
  <si>
    <t>受益学生数</t>
  </si>
  <si>
    <t>10751人</t>
  </si>
  <si>
    <t>受益学校数</t>
  </si>
  <si>
    <t>1个</t>
  </si>
  <si>
    <t>为国家重大战略与区域经济发展提供支撑</t>
  </si>
  <si>
    <t>可持续影响指标</t>
  </si>
  <si>
    <t>促进高校持续健康发展</t>
  </si>
  <si>
    <t>服务对象满意度指标</t>
  </si>
  <si>
    <t>基本户结转</t>
  </si>
  <si>
    <t>2024年基本户结转共计3200万元。其中：1.科研项目经费结转710万元。2.非科研项目经费结转2490万元。 通过科研项目结转，提升科研能力，更好地开展今后的科研教育教学工作。通过非科研项目经费结转，保障学校内部正常运转，引进和培养人才，为学校“升大创博”提供支撑。</t>
  </si>
  <si>
    <t>达到预期目标。2024年基本户结转项目支出2162.42万元，执行率67.58%。通过科研项目结转，提升科研能力，更好地开展今后的科研教育教学工作。通过非科研项目经费结转，保障学校内部正常运转，引进和培养人才，为学校“升大创博”提供支撑。</t>
  </si>
  <si>
    <t>非科研项目结转批数</t>
  </si>
  <si>
    <t>科研项目结转批数</t>
  </si>
  <si>
    <t>非科研项目结转经费</t>
  </si>
  <si>
    <t>2490万元/批</t>
  </si>
  <si>
    <t>支出1870万元</t>
  </si>
  <si>
    <t>科研项目结转经费</t>
  </si>
  <si>
    <t>710万元/批</t>
  </si>
  <si>
    <t>支出292.42万元</t>
  </si>
  <si>
    <t>提高学校建设水平，促进西部高校发展</t>
  </si>
  <si>
    <t>对区域经济发展的影响</t>
  </si>
  <si>
    <t>附件5</t>
  </si>
  <si>
    <t>支持少数民族地区教育特殊补助专项资金</t>
  </si>
  <si>
    <t>2024年支持少数民族地区教育特殊补助专项资金19.18万元，主要用于开展铸牢中华民族共同体意识宣传基地建设，铸牢中华民族共同体意识教育示范校建设和课题研究等。通过项目建设，不断融入中华民族共有的文化标识和元素，突出宣传引导辐射功能，实现铸牢中华民族共同体意识教育的化于无形、融于细微。</t>
  </si>
  <si>
    <t>基本达到预期目标。2024年资金支出18.67万元，资金支付率97.34%。2024年，学校开展了铸牢中华民族共同体意识应知应会知识竞赛、“石榴花开校园 籽籽同心向党”“民族团结进步教育月”、民族团结茶话会暨师生座谈会等系列活动，设计翻制了荣获全国第七届大学生艺术展演活动二等奖、自治区第七届大学生艺术展演活动立体设计作品一等奖的我校师生雕塑作品《铸梦》。因基地布展专业性较强，文案经反复打磨、修订、审核后，于2024年11月，铸牢中华民族共同体意识宣传教育基地完成制作布展。实施教育政策研究课题项目3项。通过有形有感有效开展铸牢中华民族共同体意识教育，促进了各族师生相互了解、相互尊重、相互包容、相互欣赏、相互学习、相互帮助。</t>
  </si>
  <si>
    <t>课题研究数量</t>
  </si>
  <si>
    <t>3项</t>
  </si>
  <si>
    <t>铸牢中华民族共同体意识教育示范校建设项目</t>
  </si>
  <si>
    <t>铸牢中华民族共同体意识宣传基地建设项目</t>
  </si>
  <si>
    <t>课题费</t>
  </si>
  <si>
    <t>1万元/项</t>
  </si>
  <si>
    <t>支出2.49万元</t>
  </si>
  <si>
    <t>铸牢中华民族共同体意识教育示范校建设资金</t>
  </si>
  <si>
    <t>支出5万元</t>
  </si>
  <si>
    <t>11.18万元/项</t>
  </si>
  <si>
    <t>支出11.18万元</t>
  </si>
  <si>
    <t>进一步铸牢中华民族共同体意识教育</t>
  </si>
  <si>
    <t>学校美育质量提升工程</t>
  </si>
  <si>
    <t>2024年学校美育质量提升工程资金30万元，其中：艺术展演项目20万元，高雅艺术进校园项目10万元。将充实丰富美育教学力量，提高学生人文素养和审美情趣，不断促进学校美育教育发展，提高美育教育水平。</t>
  </si>
  <si>
    <t xml:space="preserve">达到预期目标。2024年学校美育质量提升工程支出30万元，执行率100%。
1.艺术展演项目：邀请上海音乐学院、中国音乐学院师生来校举办音乐会2场；举办师生音乐会70余场 ；开展“赓续红色精神共助乡村振兴”文艺展演8场。                                                                                                                                                                                                                                                                                                                                                                                                                                                                                                                                                                                                                                                                                                                                                                2.高雅艺术进校园项目：邀请相关音乐专家进校讲座、授课十余次；赴西吉、隆德、原州区等中小学演出4次。                                                                                                                                                                                                      以上大幅度提升了教师以及学生的艺术修养， 开阔了眼界、提升舞台表演能力，提升了基础教育美育水平和美育鉴赏能力。 </t>
  </si>
  <si>
    <t>高雅艺术进校园</t>
  </si>
  <si>
    <t>艺术展演</t>
  </si>
  <si>
    <t>学校美育质量提升工程完成率</t>
  </si>
  <si>
    <t>10万元/项</t>
  </si>
  <si>
    <t>学校美育质量</t>
  </si>
  <si>
    <t>逐步提升</t>
  </si>
  <si>
    <t>提升学校美育素质</t>
  </si>
  <si>
    <t>科技项目</t>
  </si>
  <si>
    <t>2024年科技项目当年财政拨款405.51，其中：提前下达科技项目资金289.00万元，2024年科技项目（第五批）48.00万元，2024年法学研究及课题经费0.71万元，2024年度自然科学基金项目67.8万元。上年结转资金143.71万元，其中：2023年度自然科学基金项目73.58万元，2023年科技项目（第六批、含民生领域和东西部联合研发）70.13万元。
通过科技项目的实施，将提升学校科研水平和科研能力，促进产学研结合，提高学校核心竞争力。</t>
  </si>
  <si>
    <t>达到预期目标。2024年科技项目支出272.98万元，资金执行率49.70%。项目立项后，按照任务书要求，开展项目研究工作。
1.提前下达科技项目资金共包含45个项目，其中2023年自然科学基金项目新立项34个，延续项目3个，战略性新兴产业重点研发项目5个，东西部联合研发项目3个。
2.2024年科技项目（第五批），主要用于开展面向宁夏文化旅游资源的多模态传播与智能化服务关键技术研究等。
3.2024年法学研究及课题共3个，主要开展繁荣法学研究、推动课题研究，进一步拓展法学交流领域、充分发挥在全面推动依法治区和法治宁夏建设发展的贡献。
4.2024年度自然科学基金项目共27个，其中重点项目1个、优秀青年项目2个、一般项目24个。
该项目提升了科研能力，更好地开展今后的科研教育教学工作，各项目均在有序进行。</t>
  </si>
  <si>
    <t>提前下达科技项目</t>
  </si>
  <si>
    <t>2024年科技项目（第五批）</t>
  </si>
  <si>
    <t>2024年法学研究及课题</t>
  </si>
  <si>
    <t>2024年度自然科学基金项目</t>
  </si>
  <si>
    <t>2023年度自然科学基金项目</t>
  </si>
  <si>
    <t>2023年科技项目（第六批、含民生领域和东西部联合研发）</t>
  </si>
  <si>
    <t>提前下达科技项目资金</t>
  </si>
  <si>
    <t>289万元/批</t>
  </si>
  <si>
    <t>支出272.98万元</t>
  </si>
  <si>
    <t>2024年科技项目（第五批）资金</t>
  </si>
  <si>
    <t>48万元/批</t>
  </si>
  <si>
    <t>2024年法学研究及课题经费</t>
  </si>
  <si>
    <t>0.71万元/批</t>
  </si>
  <si>
    <t>2024年度自然科学基金项目资金</t>
  </si>
  <si>
    <t>67.8万元/批</t>
  </si>
  <si>
    <t>2023年度自然科学基金项目资金</t>
  </si>
  <si>
    <t>73.58万元/批</t>
  </si>
  <si>
    <t>2023年科技项目（第六批、含民生领域和东西部联合研发）资金</t>
  </si>
  <si>
    <t>70.13万元/批</t>
  </si>
  <si>
    <t>效
益
指
标（30分）</t>
  </si>
  <si>
    <t>落实自治区创新驱动发展战略，支撑黄河流域生态保护和高质量发展先行区建设，提升区域创新能力和服务高质量发展支撑能力</t>
  </si>
  <si>
    <t>促进产学研结合</t>
  </si>
  <si>
    <t>＞95%</t>
  </si>
  <si>
    <t>中央引导地方科技发展资金项目</t>
  </si>
  <si>
    <t>中央引导科技项目资金2024年当年财政拨款150万元，上年结转资金382.70万元。通过支持宁夏创新平台基础条件建设、基础研究项目等，落实自治区创新驱动发展战略，支撑黄河流域生态保护和高质量发展先行区建设，提升区域创新能力和服务高质量发展支撑能力。</t>
  </si>
  <si>
    <t>达到预期目标。中央引导地方科技发展资金项目2024年支出295.88万元，资金执行率55.54%。项目立项后，按照任务书要求，开展项目研究工作。
1.微纳流控技术制备GPC-3光敏高分子微球在肝癌诊断中的应用研究，从目前微球发光效率低、尺寸不可控、稳定性差的瓶颈问题出发，开发新型光敏高分子，通过精准可控的微纳流控技术，光控原位聚合，最终实现目标肝癌标志物的快速灵敏检测。
2.宁南山区智慧农业创新实验平台建设，依托“宁夏物联大数据应用（固原）技术创新中心”，以“服务地方经济、培养技术人才”为使命，发扬“智慧、卓越、敏锐、创新”的精神，坚持“技术引领创新、人才推动发展”的发展理念。
3.宁夏“未来教育空间”创新平台建设，依托“宁夏现代教育技术重点实验室”，建设智能实训平台，采用人工智能技术，为师范生提供个性化学习和实训服务，功能包括智能推荐学习内容、智能评估学习效果等。</t>
  </si>
  <si>
    <t>2024年中央引导地方科技发展资金项目</t>
  </si>
  <si>
    <t>2023年中央引导地方科技发展资金项目</t>
  </si>
  <si>
    <t>2024年中央引导地方科技发展资金</t>
  </si>
  <si>
    <t>150万元/项</t>
  </si>
  <si>
    <t>支出295.88万元</t>
  </si>
  <si>
    <t>2023年中央引导地方科技发展资金</t>
  </si>
  <si>
    <t>382.7万元/批</t>
  </si>
  <si>
    <t>提升区域创新能力和服务高质量发展支撑能力</t>
  </si>
  <si>
    <t>显著作用</t>
  </si>
  <si>
    <t>“升大创博”重点项目（一期）</t>
  </si>
  <si>
    <t>2024年“升大创博”重点项目（一期）资金23716.41万元。其中：学生食堂、风雨操场、13号学生公寓楼11716.41万元；15号学生公寓楼5000万元； 田径运动场2371.6万元，服务基础教育信息技术应用大楼4628.4万元。这将大幅度缓解我校校舍建筑短缺的困难和压力，我校建筑面积指标数据将趋于合理，各类建筑面积的结构布局将进一步优化，为我校“十四五”高质量发展提供良好基础条件保障。</t>
  </si>
  <si>
    <t>达到预期目标。2024年资金23716.41万元，支付6640.70万元。学生食堂初验已完成、风雨操场主体完成、13号学生公寓楼主体七层完成；15号学生公寓楼打桩完成； 田径运动场、服务基础教育信息技术应用大楼完成可行性研究报告。建成后大幅度缓解我校校舍建筑短缺的困难和压力，我校建筑面积指标数据将趋于合理，各类建筑面积的结构布局将进一步优化，为我校“十四五”高质量发展提供良好基础条件保障</t>
  </si>
  <si>
    <t>学生食堂、风雨操场13 号学生公寓楼</t>
  </si>
  <si>
    <t>完成工程量60%</t>
  </si>
  <si>
    <t>15 号学生公寓楼</t>
  </si>
  <si>
    <t>完成工程量10%</t>
  </si>
  <si>
    <t>田径运动场、服务基础教育信息技术应用大楼</t>
  </si>
  <si>
    <t>完成可行性报告</t>
  </si>
  <si>
    <t>项目质量验收合格率</t>
  </si>
  <si>
    <t>学生食堂等6栋楼项目资金</t>
  </si>
  <si>
    <t>23716.41万元</t>
  </si>
  <si>
    <t>支出6640.70万元</t>
  </si>
  <si>
    <t>学校服务地方经济社会发展能力</t>
  </si>
  <si>
    <t>提高学校办学基础条件，提升学校服务地方经济社会发展能力。</t>
  </si>
  <si>
    <t>提高可持续发展能力</t>
  </si>
  <si>
    <t>加强和改善学校办学条件，增强学校内涵建设、可持续发展能力。</t>
  </si>
  <si>
    <t>90%以上</t>
  </si>
  <si>
    <t>人才专项资金</t>
  </si>
  <si>
    <t xml:space="preserve">2024年人才专项资金当年财政拨款1428.82万元，其中：第一批325万元，第二批991.92万元，第三批1万元，第四批0.5万元，第五批110.4万元。上年结转资金49.64万元，其中：留学回国人员创新创业项目经费4.15万元，2023年自治区人才专项资金（第二批）44.06万元，2022年度特聘专家补助经费1.43万元。通过项目实施，预期培养高层次人才，提升科研效能，助推科研项目发展。
</t>
  </si>
  <si>
    <t>达到预期目标。2024年人才专项资金支出1296.01万元，资金支付率87.66%。学校通过人才专项资金全职引进22名博士、自主培养9名博士，并柔性引进9名特聘教授，优化了师资结构，增强了教学科研实力，为学科建设与创新发展注入强劲动力。高层次人才的加入助力重点学科突破。同时，这一人才集聚效应进一步优化了引才环境，助力学校创博提质。项目实施后，给全校134人发放硕博补助，缓解了我校引才困局，提高了岗位吸引力，构建人才稳定机制方面产生了显著效果。</t>
  </si>
  <si>
    <t>2024年自治区人才专项资金（第一批）</t>
  </si>
  <si>
    <t>2024年自治区人才专项资金（第二批）</t>
  </si>
  <si>
    <t>2024年人才专项资金（第三批）</t>
  </si>
  <si>
    <t>2024年自治区人才专项资金（第四批）</t>
  </si>
  <si>
    <t>2024年自治区人才专项资金（第五批）</t>
  </si>
  <si>
    <t>留学回国人员创新创业项目资助</t>
  </si>
  <si>
    <t>2023年自治区人才专项资金（第二批）</t>
  </si>
  <si>
    <t>2022年度特聘专家补助经费</t>
  </si>
  <si>
    <t>325万元/批</t>
  </si>
  <si>
    <t>支出1296.01万元</t>
  </si>
  <si>
    <t>991.92万元/批</t>
  </si>
  <si>
    <t>1万元/批</t>
  </si>
  <si>
    <t>0.5万元/批</t>
  </si>
  <si>
    <t>110.4万元/批</t>
  </si>
  <si>
    <t>4.15万元/批</t>
  </si>
  <si>
    <t>44.06万元/批</t>
  </si>
  <si>
    <t>1.43万元/批</t>
  </si>
  <si>
    <t>提升科研能力</t>
  </si>
  <si>
    <t>促进人才培养</t>
  </si>
  <si>
    <t>持续提升</t>
  </si>
  <si>
    <t>学校安全保障能力提升计划项目资金</t>
  </si>
  <si>
    <t>2024年学校安全保障能力提升计划项目资金10万元，主要用于平安校园建设等，其中：1.镀锌消防管道约6.2万元。2.人工费用（含旧管道拆除）约2.8万元。3.税金及措施费约1.0万元。项目预期确保室内消防给水设施正常使用，提高校园安全管理工作水平，切实减少校园安全事故发生。</t>
  </si>
  <si>
    <t>达到预期目标。2024年学校安全保障能力提升计划项目支出9.92万元，执行率99.2%。主要对古雁校区两栋学生公寓楼地埋消防管道进行了更换，保障了两栋学生公寓楼消防给水设施正常运行，切实减少了校园消防安全事故发生。</t>
  </si>
  <si>
    <t>实施平安校园建设</t>
  </si>
  <si>
    <t>2024年12月底前</t>
  </si>
  <si>
    <t>实施平安校园示范校提升工程</t>
  </si>
  <si>
    <t>9.92万元/项</t>
  </si>
  <si>
    <t>师生安全防范能力</t>
  </si>
  <si>
    <t>≥90%</t>
  </si>
  <si>
    <t>2024 年“知行杯”全区大学生社会实践大赛项目</t>
  </si>
  <si>
    <t>2024年“知行杯”全区大学生社会实践大赛2万元，主要用于：1.社会实践交通费5500元。所有参赛队社会实践研学交通费用。2.用餐费4000元。实践队员两天午餐。3.评审费5000元。文本评审和线下路演评委评审费用4.宣传费用及其他支出5500元。</t>
  </si>
  <si>
    <t>达到预期目标，保质保量完成文本评审、线下路演、实地研学等工作任务，并取得良好的社会反响，服务保障工作受到自治区团委相关部门和高校的高度认可。</t>
  </si>
  <si>
    <t>2024 年“知行杯”全区大学生社会实践大赛</t>
  </si>
  <si>
    <t>2024年12月底</t>
  </si>
  <si>
    <t>2万元/项</t>
  </si>
  <si>
    <t>引导和帮助广大青年学生上好与现实相结合的“大思政课”，在社会课堂中“受教育、长才干、作贡献”，社会认可度</t>
  </si>
  <si>
    <t>有效提升</t>
  </si>
  <si>
    <t>引领大中小学学生思想</t>
  </si>
  <si>
    <t>持续引领</t>
  </si>
  <si>
    <t>宁夏师范大学教学科研设备更新项目</t>
  </si>
  <si>
    <t>2024年教学科研设备更新项目资金2108万元，主要用于更新学校现有拟淘汰教学科研仪器设备8台（套）。项目实施后，将改善学校教学科研环境，为师生开展教学科研提供更多的设备支持和更为广泛的创新空间，从而有效提升科研水平和科研成果质量；改善人才培养的基础条件和相关专业的实践条件，为培养学生的良好创新能力和实践能力提供必要的基础；能够回应学校更名大学后，广大师生对教学科研条件提出的新诉求，使师生满意度达到95%以上。</t>
  </si>
  <si>
    <t>目前，学校已完成可行性研究报告和初步设计报告，并于2024年12月17日在宁夏政府采购网发布了宁夏师范大学2024年教学科研设备更新项目采购意向公告。学校将进一步加强组织领导、提高思想认识，加快招投标工作进度，严把各环节质量关，确保项目按期完成。</t>
  </si>
  <si>
    <t>教学科研设备采购数量</t>
  </si>
  <si>
    <t>8台（套）</t>
  </si>
  <si>
    <t>对该类项目实施的经验不足，对项目性质、执行时效、工作过程等环节把握不到位，造成项目筛选、论证、可研、初设等工作滞后，项目整体推进效率不高。</t>
  </si>
  <si>
    <t>按期完成率</t>
  </si>
  <si>
    <t>教学科研设备采购成本</t>
  </si>
  <si>
    <t>2108万元/批</t>
  </si>
  <si>
    <t>提升学校核心竞争力</t>
  </si>
  <si>
    <t>促进区域高等教育的发展</t>
  </si>
  <si>
    <t>师范生综合素养与创新能力教学实践基地、教学科研实验实训楼项目（结转项目）</t>
  </si>
  <si>
    <t xml:space="preserve">师范生综合素养与创新能力教学实践基地、教学科研实验实训楼项目建筑面积28000平方米。该项目属于宁夏教育强国推进工程，推进教师教育改革和教师队伍建设，大力加强经济发展急需领域学科建设的人才培养，推动破解“卡脖子”关键核心技术，促进高等教育资源布局优化，有效提升高等教育对经济社会发展的支撑引领能力。 </t>
  </si>
  <si>
    <t>达到预期目标。上年结转资金483.85万元，支付483.85万元。该项目已于2023年11月按期竣工交付使用，促进了高等教育资源布局优化，有效提升高等教育对经济社会发展的支撑引领能力。</t>
  </si>
  <si>
    <t>建筑面积</t>
  </si>
  <si>
    <t>28000平方米</t>
  </si>
  <si>
    <t>质量验收通过率</t>
  </si>
  <si>
    <t>项目结转资金</t>
  </si>
  <si>
    <t>483.85万元/项</t>
  </si>
  <si>
    <t>483.85万元</t>
  </si>
  <si>
    <t>高校办学条件</t>
  </si>
  <si>
    <t>高校基础建设环境改善</t>
  </si>
  <si>
    <t>2022年教育项目资金（第六批）（结转项目）</t>
  </si>
  <si>
    <t>2022年教育项目资金（第六批），2024年经费337.39万元，主要用于将学校锅炉房改造成大学生创新创业实践基地等。预期将弥补学校经费不足，为“创博”创建有利条件，为学校各项事业的协调与可持续发展提供有力保证。</t>
  </si>
  <si>
    <t>2022年教育项目资金（第六批）支出337.39万元，执行率100%。主要用于将学校锅炉房改造成大学生创新创业实践基地等。弥补了学校经费不足，为“创博”创建有利条件，为学校各项事业的协调与可持续发展提供有力保证。</t>
  </si>
  <si>
    <t>一级
指标</t>
  </si>
  <si>
    <t>锅炉房改造项目</t>
  </si>
  <si>
    <t>基础设施维修完成率</t>
  </si>
  <si>
    <t>完成时间</t>
  </si>
  <si>
    <t>教育项目资金（第六批）结转资金</t>
  </si>
  <si>
    <t>650万元/项</t>
  </si>
  <si>
    <t>学校社会服务能力</t>
  </si>
  <si>
    <t>提升</t>
  </si>
  <si>
    <t>绿色催化材料与技术重点实验室奖补资金（结转项目）</t>
  </si>
  <si>
    <t>绿色催化材料与技术重点实验室项目2024年资金共计98.69万元，主要用于项目科学研究和科研基础条件建设。预期将围绕绿色有机催化材料、光电催化功能材料、纳米催化传感材料等三个方向开展基础研究和应用基础研究，吸引、集聚和培养高层次人才，开展高水平学术交流活动，为服务绿色催化材料发展提供原创技术支撑。</t>
  </si>
  <si>
    <t>基本达到预期目标。2024年绿色催化材料与技术重点实验室项目支出7万元，执行率7.09%。主要用于完成第一届实验室学术委员会会议和筹办学术会议等。吸引、集聚和培养了高层次人才，开展了高水平学术交流活动，为服务绿色催化材料发展提供了原创技术支撑。</t>
  </si>
  <si>
    <t>项目药品试剂购买项数</t>
  </si>
  <si>
    <t>实验测试项数</t>
  </si>
  <si>
    <t>大型仪器</t>
  </si>
  <si>
    <t>1台</t>
  </si>
  <si>
    <t>设备</t>
  </si>
  <si>
    <t>改善实验室基础条件项数</t>
  </si>
  <si>
    <t>因学校更名，海关系统不能及时更新，导致设备入关困难。</t>
  </si>
  <si>
    <t>绿色催化材料与技术重点实验室项目成本</t>
  </si>
  <si>
    <t>100万元/项</t>
  </si>
  <si>
    <t>扶持中小企业效果</t>
  </si>
  <si>
    <t>优</t>
  </si>
  <si>
    <t>人才培养</t>
  </si>
  <si>
    <t>20个</t>
  </si>
  <si>
    <t>10个</t>
  </si>
  <si>
    <t>专利申请</t>
  </si>
  <si>
    <t xml:space="preserve"> 2023年战略性新兴产业重点研发专项（第五批）和东西部联合研发专项（第七批）（结转项目）</t>
  </si>
  <si>
    <t xml:space="preserve">2023年战略性新兴产业重点研发专项（第五批）和东西部联合研发专项（第七批）资金共136.9万元。主要包括：
（一）2023年战略性新兴产业重点研发专项（第五批）5项，小计116.9万元。
1.“美丽宁夏”视野下“宁夏娃”系列IP形象雕塑摆件与虚拟动画的数字化研究与应用，22万元。
2.基于“互联网+”的闽宁教育协作技术开发与应用研究，24万元。
3.基于VR技术的闽宁红色文化教育资源创新与共享应用研究，22万元。
4.基于数字技术的东西部乡村教育协同提质应用研究，24万元。
5.现代数字化沉浸式体验在舞台艺术中的应用研究，24.9万元。
（二）2023年东西部联合研发专项（第七批）1项，宁夏甘草内生真菌抗金黄色葡萄球菌活性成分及抑菌机理研究，20万元。
通过支持基础研究项目和东西部联合研发专项等，落实自治区创新驱动发展战略，支撑黄河流域生态保护和高质量发展先行区建设，提升区域创新能力和服务高质量发展支撑能力。助力产业高端化、绿色化、智能化、融合化发展，在六新产业领域形成科技成果，助力产业实现高质量发展。与区外省区建立合作渠道，联合组织开展科技攻关活动，借助外部优势资源加速宁夏创新步伐。
</t>
  </si>
  <si>
    <t>达到预期目标。 2023年战略性新兴产业重点研发专项（第五批）和东西部联合研发专项（第七批）支出84.37万元，执行率61.63%。项目立项后，按照任务书要求，开展项目研究工作。
1.“美丽宁夏”视野下“宁夏娃”系列IP形象雕塑摆件与虚拟动画的数字化研究与应用，项目围绕“美丽宁夏”特色产业、生活习惯、地域文化等，打造“洋芋娃”“农耕娃”“硒砂娃”“放羊娃”“读书娃”“枸杞娃”“牧牛娃”等一系列专属IP形象数字雕塑摆件。
2.基于“互联网+”的闽宁教育协作技术开发与应用研究，利用“互联网+”技术，搭建闽宁教育协作云平台，构建教育协同机制，开展高等教育、基础教育全面合作的“闽宁教育协作”模式。
3.基于VR技术的闽宁红色文化教育资源创新与共享应用研究，通过构建高校红色基因传承新模式，实现思想政治教育“表”到“里”的全新转变，为培养新时代的担当民族复兴大任的时代新人培养奠定红色之基，最终形成独特的品牌文化。
4.基于数字技术的东西部乡村教育协同提质应用研究，通过研究数字技术在东西部乡村教育协同提质中的创新应用，旨在提高西部乡村教育质量、突破数字技术在乡村教育领域的应用壁垒、推动教育信息化发展、促进区域经济协调发展。
5.现代数字化沉浸式体验在舞台艺术中的应用研究，基于传统舞台表演存在的问题，采用虚拟现实技术、高清 LED 显示与多媒体技术结合，将影视和多媒体融合运用于舞台表演之中，将渲染后的表演效果更加直观地表现在观众面前。
6.宁夏甘草内生真菌抗金黄色葡萄球菌活性成分及抑菌机理研究，以期从甘草内生真菌中定向发掘新颖的抗SA活性先导化合物，为新型抗菌药物的开发提供新的来源。</t>
  </si>
  <si>
    <t>2023年战略性新兴产业重点研发专项（第五批）项数</t>
  </si>
  <si>
    <t>2023年东西部联合研发专项（第七批）项数</t>
  </si>
  <si>
    <t>2023年战略性新兴产业重点研发专项（第五批）资金</t>
  </si>
  <si>
    <t>116.9万元/批</t>
  </si>
  <si>
    <t>支出84.37万元</t>
  </si>
  <si>
    <t>2023年东西部联合研发专项（第七批）资金</t>
  </si>
  <si>
    <t>20万元每项</t>
  </si>
</sst>
</file>

<file path=xl/styles.xml><?xml version="1.0" encoding="utf-8"?>
<styleSheet xmlns="http://schemas.openxmlformats.org/spreadsheetml/2006/main" xmlns:mc="http://schemas.openxmlformats.org/markup-compatibility/2006" xmlns:xr9="http://schemas.microsoft.com/office/spreadsheetml/2016/revision9" mc:Ignorable="xr9">
  <numFmts count="1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_);[Red]\(0\)"/>
    <numFmt numFmtId="178" formatCode="0_ "/>
    <numFmt numFmtId="179" formatCode="#,##0_ "/>
    <numFmt numFmtId="180" formatCode="_ * #,##0_ ;_ * \-#,##0_ ;_ * &quot;-&quot;??_ ;_ @_ "/>
    <numFmt numFmtId="181" formatCode="0.00_ "/>
  </numFmts>
  <fonts count="39">
    <font>
      <sz val="11"/>
      <color theme="1"/>
      <name val="等线"/>
      <charset val="134"/>
      <scheme val="minor"/>
    </font>
    <font>
      <sz val="10"/>
      <name val="宋体"/>
      <charset val="134"/>
    </font>
    <font>
      <sz val="8"/>
      <name val="宋体"/>
      <charset val="134"/>
    </font>
    <font>
      <sz val="9"/>
      <name val="宋体"/>
      <charset val="134"/>
    </font>
    <font>
      <sz val="14"/>
      <name val="宋体"/>
      <charset val="134"/>
    </font>
    <font>
      <sz val="16"/>
      <name val="宋体"/>
      <charset val="134"/>
    </font>
    <font>
      <sz val="9"/>
      <color rgb="FF000000"/>
      <name val="宋体"/>
      <charset val="134"/>
    </font>
    <font>
      <sz val="9"/>
      <color theme="1"/>
      <name val="宋体"/>
      <charset val="134"/>
    </font>
    <font>
      <sz val="14"/>
      <name val="黑体"/>
      <charset val="134"/>
    </font>
    <font>
      <sz val="10"/>
      <name val="黑体"/>
      <charset val="134"/>
    </font>
    <font>
      <sz val="16"/>
      <name val="方正小标宋_GBK"/>
      <charset val="134"/>
    </font>
    <font>
      <sz val="6"/>
      <name val="宋体"/>
      <charset val="134"/>
    </font>
    <font>
      <sz val="9"/>
      <color indexed="8"/>
      <name val="宋体"/>
      <charset val="0"/>
    </font>
    <font>
      <sz val="9"/>
      <name val="宋体"/>
      <charset val="0"/>
    </font>
    <font>
      <sz val="9"/>
      <color indexed="8"/>
      <name val="宋体"/>
      <charset val="134"/>
    </font>
    <font>
      <sz val="9"/>
      <color theme="1"/>
      <name val="等线"/>
      <charset val="134"/>
      <scheme val="minor"/>
    </font>
    <font>
      <sz val="11"/>
      <name val="等线"/>
      <charset val="134"/>
      <scheme val="minor"/>
    </font>
    <font>
      <sz val="10"/>
      <name val="等线"/>
      <charset val="134"/>
      <scheme val="minor"/>
    </font>
    <font>
      <sz val="11"/>
      <color theme="1"/>
      <name val="宋体"/>
      <charset val="134"/>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49">
    <border>
      <left/>
      <right/>
      <top/>
      <bottom/>
      <diagonal/>
    </border>
    <border>
      <left style="thin">
        <color auto="1"/>
      </left>
      <right style="thin">
        <color auto="1"/>
      </right>
      <top style="thin">
        <color auto="1"/>
      </top>
      <bottom style="thin">
        <color auto="1"/>
      </bottom>
      <diagonal/>
    </border>
    <border>
      <left style="thin">
        <color rgb="FF000000"/>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top/>
      <bottom style="thin">
        <color auto="1"/>
      </bottom>
      <diagonal/>
    </border>
    <border>
      <left/>
      <right style="thin">
        <color auto="1"/>
      </right>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right style="thin">
        <color auto="1"/>
      </right>
      <top style="thin">
        <color auto="1"/>
      </top>
      <bottom style="thin">
        <color auto="1"/>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indexed="8"/>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thin">
        <color auto="1"/>
      </right>
      <top style="thin">
        <color auto="1"/>
      </top>
      <bottom style="thin">
        <color auto="1"/>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bottom style="thin">
        <color rgb="FF000000"/>
      </bottom>
      <diagonal/>
    </border>
    <border>
      <left/>
      <right style="thin">
        <color rgb="FF000000"/>
      </right>
      <top/>
      <bottom style="thin">
        <color rgb="FF000000"/>
      </bottom>
      <diagonal/>
    </border>
    <border>
      <left style="thin">
        <color auto="1"/>
      </left>
      <right style="thin">
        <color auto="1"/>
      </right>
      <top style="thin">
        <color rgb="FF000000"/>
      </top>
      <bottom style="thin">
        <color auto="1"/>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top style="thin">
        <color rgb="FF000000"/>
      </top>
      <bottom/>
      <diagonal/>
    </border>
    <border>
      <left style="thin">
        <color rgb="FF000000"/>
      </left>
      <right/>
      <top/>
      <bottom/>
      <diagonal/>
    </border>
    <border>
      <left style="thin">
        <color rgb="FF000000"/>
      </left>
      <right style="thin">
        <color auto="1"/>
      </right>
      <top style="thin">
        <color auto="1"/>
      </top>
      <bottom style="thin">
        <color rgb="FF000000"/>
      </bottom>
      <diagonal/>
    </border>
    <border>
      <left style="thin">
        <color auto="1"/>
      </left>
      <right style="thin">
        <color auto="1"/>
      </right>
      <top style="thin">
        <color auto="1"/>
      </top>
      <bottom style="thin">
        <color rgb="FF000000"/>
      </bottom>
      <diagonal/>
    </border>
    <border>
      <left/>
      <right/>
      <top/>
      <bottom style="thin">
        <color rgb="FF000000"/>
      </bottom>
      <diagonal/>
    </border>
    <border>
      <left style="thin">
        <color indexed="8"/>
      </left>
      <right/>
      <top/>
      <bottom style="thin">
        <color auto="1"/>
      </bottom>
      <diagonal/>
    </border>
    <border>
      <left style="thin">
        <color auto="1"/>
      </left>
      <right style="thin">
        <color rgb="FF000000"/>
      </right>
      <top style="thin">
        <color auto="1"/>
      </top>
      <bottom/>
      <diagonal/>
    </border>
    <border>
      <left style="thin">
        <color auto="1"/>
      </left>
      <right style="thin">
        <color rgb="FF000000"/>
      </right>
      <top/>
      <bottom/>
      <diagonal/>
    </border>
    <border>
      <left style="thin">
        <color auto="1"/>
      </left>
      <right style="thin">
        <color rgb="FF000000"/>
      </right>
      <top/>
      <bottom style="thin">
        <color auto="1"/>
      </bottom>
      <diagonal/>
    </border>
    <border>
      <left style="thin">
        <color auto="1"/>
      </left>
      <right style="thin">
        <color rgb="FF000000"/>
      </right>
      <top style="thin">
        <color auto="1"/>
      </top>
      <bottom style="thin">
        <color auto="1"/>
      </bottom>
      <diagonal/>
    </border>
    <border>
      <left/>
      <right style="thin">
        <color rgb="FF000000"/>
      </right>
      <top style="thin">
        <color rgb="FF000000"/>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4">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0" fillId="2" borderId="41" applyNumberFormat="0" applyFont="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42" applyNumberFormat="0" applyFill="0" applyAlignment="0" applyProtection="0">
      <alignment vertical="center"/>
    </xf>
    <xf numFmtId="0" fontId="25" fillId="0" borderId="42" applyNumberFormat="0" applyFill="0" applyAlignment="0" applyProtection="0">
      <alignment vertical="center"/>
    </xf>
    <xf numFmtId="0" fontId="26" fillId="0" borderId="43" applyNumberFormat="0" applyFill="0" applyAlignment="0" applyProtection="0">
      <alignment vertical="center"/>
    </xf>
    <xf numFmtId="0" fontId="26" fillId="0" borderId="0" applyNumberFormat="0" applyFill="0" applyBorder="0" applyAlignment="0" applyProtection="0">
      <alignment vertical="center"/>
    </xf>
    <xf numFmtId="0" fontId="27" fillId="3" borderId="44" applyNumberFormat="0" applyAlignment="0" applyProtection="0">
      <alignment vertical="center"/>
    </xf>
    <xf numFmtId="0" fontId="28" fillId="4" borderId="45" applyNumberFormat="0" applyAlignment="0" applyProtection="0">
      <alignment vertical="center"/>
    </xf>
    <xf numFmtId="0" fontId="29" fillId="4" borderId="44" applyNumberFormat="0" applyAlignment="0" applyProtection="0">
      <alignment vertical="center"/>
    </xf>
    <xf numFmtId="0" fontId="30" fillId="5" borderId="46" applyNumberFormat="0" applyAlignment="0" applyProtection="0">
      <alignment vertical="center"/>
    </xf>
    <xf numFmtId="0" fontId="31" fillId="0" borderId="47" applyNumberFormat="0" applyFill="0" applyAlignment="0" applyProtection="0">
      <alignment vertical="center"/>
    </xf>
    <xf numFmtId="0" fontId="32" fillId="0" borderId="48" applyNumberFormat="0" applyFill="0" applyAlignment="0" applyProtection="0">
      <alignment vertical="center"/>
    </xf>
    <xf numFmtId="0" fontId="33" fillId="6" borderId="0" applyNumberFormat="0" applyBorder="0" applyAlignment="0" applyProtection="0">
      <alignment vertical="center"/>
    </xf>
    <xf numFmtId="0" fontId="34" fillId="7" borderId="0" applyNumberFormat="0" applyBorder="0" applyAlignment="0" applyProtection="0">
      <alignment vertical="center"/>
    </xf>
    <xf numFmtId="0" fontId="35" fillId="8" borderId="0" applyNumberFormat="0" applyBorder="0" applyAlignment="0" applyProtection="0">
      <alignment vertical="center"/>
    </xf>
    <xf numFmtId="0" fontId="36" fillId="9" borderId="0" applyNumberFormat="0" applyBorder="0" applyAlignment="0" applyProtection="0">
      <alignment vertical="center"/>
    </xf>
    <xf numFmtId="0" fontId="37" fillId="10" borderId="0" applyNumberFormat="0" applyBorder="0" applyAlignment="0" applyProtection="0">
      <alignment vertical="center"/>
    </xf>
    <xf numFmtId="0" fontId="37" fillId="11" borderId="0" applyNumberFormat="0" applyBorder="0" applyAlignment="0" applyProtection="0">
      <alignment vertical="center"/>
    </xf>
    <xf numFmtId="0" fontId="36" fillId="12" borderId="0" applyNumberFormat="0" applyBorder="0" applyAlignment="0" applyProtection="0">
      <alignment vertical="center"/>
    </xf>
    <xf numFmtId="0" fontId="36" fillId="13" borderId="0" applyNumberFormat="0" applyBorder="0" applyAlignment="0" applyProtection="0">
      <alignment vertical="center"/>
    </xf>
    <xf numFmtId="0" fontId="37" fillId="14" borderId="0" applyNumberFormat="0" applyBorder="0" applyAlignment="0" applyProtection="0">
      <alignment vertical="center"/>
    </xf>
    <xf numFmtId="0" fontId="37" fillId="15" borderId="0" applyNumberFormat="0" applyBorder="0" applyAlignment="0" applyProtection="0">
      <alignment vertical="center"/>
    </xf>
    <xf numFmtId="0" fontId="36" fillId="16" borderId="0" applyNumberFormat="0" applyBorder="0" applyAlignment="0" applyProtection="0">
      <alignment vertical="center"/>
    </xf>
    <xf numFmtId="0" fontId="36" fillId="17" borderId="0" applyNumberFormat="0" applyBorder="0" applyAlignment="0" applyProtection="0">
      <alignment vertical="center"/>
    </xf>
    <xf numFmtId="0" fontId="37" fillId="18" borderId="0" applyNumberFormat="0" applyBorder="0" applyAlignment="0" applyProtection="0">
      <alignment vertical="center"/>
    </xf>
    <xf numFmtId="0" fontId="37" fillId="19" borderId="0" applyNumberFormat="0" applyBorder="0" applyAlignment="0" applyProtection="0">
      <alignment vertical="center"/>
    </xf>
    <xf numFmtId="0" fontId="36" fillId="20" borderId="0" applyNumberFormat="0" applyBorder="0" applyAlignment="0" applyProtection="0">
      <alignment vertical="center"/>
    </xf>
    <xf numFmtId="0" fontId="36" fillId="21" borderId="0" applyNumberFormat="0" applyBorder="0" applyAlignment="0" applyProtection="0">
      <alignment vertical="center"/>
    </xf>
    <xf numFmtId="0" fontId="37" fillId="22" borderId="0" applyNumberFormat="0" applyBorder="0" applyAlignment="0" applyProtection="0">
      <alignment vertical="center"/>
    </xf>
    <xf numFmtId="0" fontId="37" fillId="23" borderId="0" applyNumberFormat="0" applyBorder="0" applyAlignment="0" applyProtection="0">
      <alignment vertical="center"/>
    </xf>
    <xf numFmtId="0" fontId="36" fillId="24" borderId="0" applyNumberFormat="0" applyBorder="0" applyAlignment="0" applyProtection="0">
      <alignment vertical="center"/>
    </xf>
    <xf numFmtId="0" fontId="36" fillId="25" borderId="0" applyNumberFormat="0" applyBorder="0" applyAlignment="0" applyProtection="0">
      <alignment vertical="center"/>
    </xf>
    <xf numFmtId="0" fontId="37" fillId="26" borderId="0" applyNumberFormat="0" applyBorder="0" applyAlignment="0" applyProtection="0">
      <alignment vertical="center"/>
    </xf>
    <xf numFmtId="0" fontId="37" fillId="27" borderId="0" applyNumberFormat="0" applyBorder="0" applyAlignment="0" applyProtection="0">
      <alignment vertical="center"/>
    </xf>
    <xf numFmtId="0" fontId="36" fillId="28" borderId="0" applyNumberFormat="0" applyBorder="0" applyAlignment="0" applyProtection="0">
      <alignment vertical="center"/>
    </xf>
    <xf numFmtId="0" fontId="36" fillId="29" borderId="0" applyNumberFormat="0" applyBorder="0" applyAlignment="0" applyProtection="0">
      <alignment vertical="center"/>
    </xf>
    <xf numFmtId="0" fontId="37" fillId="30" borderId="0" applyNumberFormat="0" applyBorder="0" applyAlignment="0" applyProtection="0">
      <alignment vertical="center"/>
    </xf>
    <xf numFmtId="0" fontId="37" fillId="31" borderId="0" applyNumberFormat="0" applyBorder="0" applyAlignment="0" applyProtection="0">
      <alignment vertical="center"/>
    </xf>
    <xf numFmtId="0" fontId="36" fillId="32" borderId="0" applyNumberFormat="0" applyBorder="0" applyAlignment="0" applyProtection="0">
      <alignment vertical="center"/>
    </xf>
    <xf numFmtId="0" fontId="38" fillId="0" borderId="0"/>
    <xf numFmtId="0" fontId="38" fillId="0" borderId="0"/>
    <xf numFmtId="0" fontId="38" fillId="0" borderId="0">
      <alignment vertical="center"/>
    </xf>
    <xf numFmtId="0" fontId="0" fillId="0" borderId="0"/>
    <xf numFmtId="0" fontId="38" fillId="0" borderId="0"/>
  </cellStyleXfs>
  <cellXfs count="231">
    <xf numFmtId="0" fontId="0" fillId="0" borderId="0" xfId="0"/>
    <xf numFmtId="0" fontId="1" fillId="0" borderId="0" xfId="50" applyFont="1" applyFill="1" applyBorder="1" applyAlignment="1">
      <alignment vertical="center" wrapText="1"/>
    </xf>
    <xf numFmtId="0" fontId="2" fillId="0" borderId="0" xfId="50" applyFont="1" applyFill="1" applyBorder="1" applyAlignment="1">
      <alignment vertical="center" wrapText="1"/>
    </xf>
    <xf numFmtId="0" fontId="3" fillId="0" borderId="0" xfId="50" applyFont="1" applyFill="1" applyBorder="1" applyAlignment="1">
      <alignment vertical="center" wrapText="1"/>
    </xf>
    <xf numFmtId="0" fontId="3" fillId="0" borderId="0" xfId="50" applyFont="1" applyFill="1" applyBorder="1" applyAlignment="1">
      <alignment horizontal="center" vertical="center" wrapText="1"/>
    </xf>
    <xf numFmtId="0" fontId="1" fillId="0" borderId="0" xfId="50" applyFont="1" applyFill="1" applyBorder="1" applyAlignment="1">
      <alignment horizontal="center" vertical="center" wrapText="1"/>
    </xf>
    <xf numFmtId="0" fontId="4" fillId="0" borderId="0" xfId="50" applyFont="1" applyFill="1" applyBorder="1" applyAlignment="1">
      <alignment horizontal="left" vertical="center"/>
    </xf>
    <xf numFmtId="0" fontId="5" fillId="0" borderId="0" xfId="50" applyFont="1" applyFill="1" applyBorder="1" applyAlignment="1">
      <alignment horizontal="center" vertical="center" wrapText="1"/>
    </xf>
    <xf numFmtId="0" fontId="3" fillId="0" borderId="1" xfId="50" applyFont="1" applyFill="1" applyBorder="1" applyAlignment="1">
      <alignment horizontal="center" vertical="center" wrapText="1"/>
    </xf>
    <xf numFmtId="0" fontId="3" fillId="0" borderId="1" xfId="0" applyFont="1" applyFill="1" applyBorder="1" applyAlignment="1">
      <alignment vertical="center"/>
    </xf>
    <xf numFmtId="0" fontId="3" fillId="0" borderId="1" xfId="50" applyFont="1" applyFill="1" applyBorder="1" applyAlignment="1">
      <alignment horizontal="left" vertical="center" wrapText="1"/>
    </xf>
    <xf numFmtId="176" fontId="3" fillId="0" borderId="1" xfId="50" applyNumberFormat="1" applyFont="1" applyFill="1" applyBorder="1" applyAlignment="1">
      <alignment horizontal="right" vertical="center" wrapText="1"/>
    </xf>
    <xf numFmtId="0" fontId="3" fillId="0" borderId="1" xfId="50" applyFont="1" applyFill="1" applyBorder="1" applyAlignment="1">
      <alignment vertical="center" wrapText="1"/>
    </xf>
    <xf numFmtId="0" fontId="6" fillId="0" borderId="2" xfId="0" applyNumberFormat="1" applyFont="1" applyFill="1" applyBorder="1" applyAlignment="1">
      <alignmen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5" xfId="0" applyFont="1" applyFill="1" applyBorder="1" applyAlignment="1">
      <alignment horizontal="left" vertical="center"/>
    </xf>
    <xf numFmtId="0" fontId="3" fillId="0" borderId="6" xfId="0" applyFont="1" applyFill="1" applyBorder="1" applyAlignment="1">
      <alignment horizontal="left" vertical="center"/>
    </xf>
    <xf numFmtId="10" fontId="3" fillId="0" borderId="1" xfId="3" applyNumberFormat="1" applyFont="1" applyFill="1" applyBorder="1" applyAlignment="1" applyProtection="1">
      <alignment horizontal="center" vertical="center" wrapText="1"/>
    </xf>
    <xf numFmtId="177" fontId="3" fillId="0" borderId="1" xfId="50" applyNumberFormat="1" applyFont="1" applyFill="1" applyBorder="1" applyAlignment="1">
      <alignment horizontal="center" vertical="center" wrapText="1"/>
    </xf>
    <xf numFmtId="0" fontId="3" fillId="0" borderId="3" xfId="50" applyFont="1" applyFill="1" applyBorder="1" applyAlignment="1">
      <alignment horizontal="center" vertical="center" wrapText="1"/>
    </xf>
    <xf numFmtId="0" fontId="3" fillId="0" borderId="4" xfId="50" applyFont="1" applyFill="1" applyBorder="1" applyAlignment="1">
      <alignment horizontal="center" vertical="center" wrapText="1"/>
    </xf>
    <xf numFmtId="0" fontId="3" fillId="0" borderId="7" xfId="50" applyFont="1" applyFill="1" applyBorder="1" applyAlignment="1">
      <alignment horizontal="center" vertical="center" wrapText="1"/>
    </xf>
    <xf numFmtId="0" fontId="3" fillId="0" borderId="8" xfId="0" applyFont="1" applyFill="1" applyBorder="1" applyAlignment="1">
      <alignment vertical="center"/>
    </xf>
    <xf numFmtId="0" fontId="3" fillId="0" borderId="9" xfId="0" applyFont="1" applyFill="1" applyBorder="1" applyAlignment="1">
      <alignment vertical="center"/>
    </xf>
    <xf numFmtId="0" fontId="3" fillId="0" borderId="10" xfId="50" applyFont="1" applyFill="1" applyBorder="1" applyAlignment="1">
      <alignment horizontal="center" vertical="center" wrapText="1"/>
    </xf>
    <xf numFmtId="0" fontId="3" fillId="0" borderId="11" xfId="50" applyFont="1" applyFill="1" applyBorder="1" applyAlignment="1">
      <alignment horizontal="center" vertical="center" wrapText="1"/>
    </xf>
    <xf numFmtId="0" fontId="3" fillId="0" borderId="0" xfId="0" applyFont="1" applyFill="1" applyBorder="1" applyAlignment="1">
      <alignment vertical="center"/>
    </xf>
    <xf numFmtId="0" fontId="3" fillId="0" borderId="12" xfId="0" applyFont="1" applyFill="1" applyBorder="1" applyAlignment="1">
      <alignment vertical="center"/>
    </xf>
    <xf numFmtId="0" fontId="3" fillId="0" borderId="3" xfId="50" applyFont="1" applyFill="1" applyBorder="1" applyAlignment="1">
      <alignment horizontal="left" vertical="center" wrapText="1"/>
    </xf>
    <xf numFmtId="176" fontId="3" fillId="0" borderId="3" xfId="50" applyNumberFormat="1" applyFont="1" applyFill="1" applyBorder="1" applyAlignment="1">
      <alignment horizontal="right" vertical="center" wrapText="1"/>
    </xf>
    <xf numFmtId="176" fontId="3" fillId="0" borderId="10" xfId="50" applyNumberFormat="1" applyFont="1" applyFill="1" applyBorder="1" applyAlignment="1">
      <alignment horizontal="center" vertical="center" wrapText="1"/>
    </xf>
    <xf numFmtId="0" fontId="3" fillId="0" borderId="11" xfId="0" applyFont="1" applyFill="1" applyBorder="1" applyAlignment="1">
      <alignment vertical="center"/>
    </xf>
    <xf numFmtId="43" fontId="3" fillId="0" borderId="0" xfId="50" applyNumberFormat="1" applyFont="1" applyFill="1" applyAlignment="1">
      <alignment horizontal="right" vertical="center" wrapText="1"/>
    </xf>
    <xf numFmtId="43" fontId="3" fillId="0" borderId="0" xfId="50" applyNumberFormat="1" applyFont="1" applyFill="1" applyAlignment="1">
      <alignment horizontal="center" vertical="center" wrapText="1"/>
    </xf>
    <xf numFmtId="0" fontId="3" fillId="0" borderId="13" xfId="0" applyFont="1" applyFill="1" applyBorder="1" applyAlignment="1">
      <alignment vertical="center"/>
    </xf>
    <xf numFmtId="0" fontId="3" fillId="0" borderId="7" xfId="50" applyFont="1" applyFill="1" applyBorder="1" applyAlignment="1">
      <alignment horizontal="left" vertical="center" wrapText="1"/>
    </xf>
    <xf numFmtId="176" fontId="3" fillId="0" borderId="14" xfId="50" applyNumberFormat="1" applyFont="1" applyFill="1" applyBorder="1" applyAlignment="1">
      <alignment horizontal="right" vertical="center" wrapText="1"/>
    </xf>
    <xf numFmtId="0" fontId="3" fillId="0" borderId="13" xfId="50" applyFont="1" applyFill="1" applyBorder="1" applyAlignment="1">
      <alignment horizontal="center" vertical="center" wrapText="1"/>
    </xf>
    <xf numFmtId="0" fontId="3" fillId="0" borderId="14" xfId="50" applyFont="1" applyFill="1" applyBorder="1" applyAlignment="1">
      <alignment horizontal="center" vertical="center" wrapText="1"/>
    </xf>
    <xf numFmtId="0" fontId="3" fillId="0" borderId="15" xfId="50" applyFont="1" applyFill="1" applyBorder="1" applyAlignment="1">
      <alignment horizontal="center" vertical="center" wrapText="1"/>
    </xf>
    <xf numFmtId="0" fontId="7" fillId="0" borderId="1" xfId="0" applyFont="1" applyFill="1" applyBorder="1" applyAlignment="1">
      <alignment horizontal="left" vertical="center"/>
    </xf>
    <xf numFmtId="0" fontId="3" fillId="0" borderId="16" xfId="50" applyFont="1" applyFill="1" applyBorder="1" applyAlignment="1">
      <alignment horizontal="center" vertical="center" wrapText="1"/>
    </xf>
    <xf numFmtId="9" fontId="7" fillId="0" borderId="1" xfId="0" applyNumberFormat="1" applyFont="1" applyFill="1" applyBorder="1" applyAlignment="1">
      <alignment horizontal="left" vertical="center"/>
    </xf>
    <xf numFmtId="0" fontId="7" fillId="0" borderId="1" xfId="0" applyFont="1" applyFill="1" applyBorder="1" applyAlignment="1">
      <alignment horizontal="left" vertical="center" wrapText="1"/>
    </xf>
    <xf numFmtId="178" fontId="3" fillId="0" borderId="1" xfId="50" applyNumberFormat="1" applyFont="1" applyFill="1" applyBorder="1" applyAlignment="1">
      <alignment horizontal="center" vertical="center" wrapText="1"/>
    </xf>
    <xf numFmtId="0" fontId="3" fillId="0" borderId="9" xfId="50" applyFont="1" applyFill="1" applyBorder="1" applyAlignment="1">
      <alignment horizontal="center" vertical="center" wrapText="1"/>
    </xf>
    <xf numFmtId="0" fontId="3" fillId="0" borderId="12" xfId="50" applyFont="1" applyFill="1" applyBorder="1" applyAlignment="1">
      <alignment horizontal="center" vertical="center" wrapText="1"/>
    </xf>
    <xf numFmtId="0" fontId="3" fillId="0" borderId="6" xfId="50" applyFont="1" applyFill="1" applyBorder="1" applyAlignment="1">
      <alignment horizontal="center" vertical="center" wrapText="1"/>
    </xf>
    <xf numFmtId="0" fontId="3" fillId="0" borderId="9" xfId="50" applyFont="1" applyFill="1" applyBorder="1" applyAlignment="1">
      <alignment horizontal="left" vertical="center" wrapText="1"/>
    </xf>
    <xf numFmtId="0" fontId="3" fillId="0" borderId="13" xfId="50" applyFont="1" applyFill="1" applyBorder="1" applyAlignment="1">
      <alignment horizontal="left" vertical="center" wrapText="1"/>
    </xf>
    <xf numFmtId="0" fontId="3" fillId="0" borderId="6" xfId="50" applyFont="1" applyFill="1" applyBorder="1" applyAlignment="1">
      <alignment horizontal="left" vertical="center" wrapText="1"/>
    </xf>
    <xf numFmtId="0" fontId="0" fillId="0" borderId="0" xfId="0" applyFont="1" applyFill="1" applyBorder="1" applyAlignment="1"/>
    <xf numFmtId="0" fontId="3" fillId="0" borderId="0" xfId="50" applyFont="1" applyFill="1" applyAlignment="1">
      <alignment horizontal="center" vertical="center" wrapText="1"/>
    </xf>
    <xf numFmtId="179" fontId="1" fillId="0" borderId="0" xfId="50" applyNumberFormat="1" applyFont="1" applyFill="1" applyBorder="1" applyAlignment="1">
      <alignment horizontal="center" vertical="center" wrapText="1"/>
    </xf>
    <xf numFmtId="0" fontId="8" fillId="0" borderId="0" xfId="50" applyFont="1" applyFill="1" applyBorder="1" applyAlignment="1">
      <alignment horizontal="left" vertical="center"/>
    </xf>
    <xf numFmtId="0" fontId="9" fillId="0" borderId="0" xfId="50" applyFont="1" applyFill="1" applyBorder="1" applyAlignment="1">
      <alignment vertical="center" wrapText="1"/>
    </xf>
    <xf numFmtId="0" fontId="10" fillId="0" borderId="0" xfId="50" applyFont="1" applyFill="1" applyBorder="1" applyAlignment="1">
      <alignment horizontal="center" vertical="center" wrapText="1"/>
    </xf>
    <xf numFmtId="176" fontId="3" fillId="0" borderId="10" xfId="50" applyNumberFormat="1" applyFont="1" applyFill="1" applyBorder="1" applyAlignment="1">
      <alignment horizontal="right" vertical="center" wrapText="1"/>
    </xf>
    <xf numFmtId="0" fontId="3" fillId="0" borderId="0" xfId="50" applyFont="1" applyFill="1" applyAlignment="1">
      <alignment horizontal="right" vertical="center" wrapText="1"/>
    </xf>
    <xf numFmtId="176" fontId="3" fillId="0" borderId="3" xfId="50" applyNumberFormat="1" applyFont="1" applyFill="1" applyBorder="1" applyAlignment="1">
      <alignment horizontal="center" vertical="center" wrapText="1"/>
    </xf>
    <xf numFmtId="0" fontId="7" fillId="0" borderId="1" xfId="0" applyFont="1" applyFill="1" applyBorder="1" applyAlignment="1">
      <alignment vertical="center"/>
    </xf>
    <xf numFmtId="31" fontId="3" fillId="0" borderId="1" xfId="50" applyNumberFormat="1" applyFont="1" applyFill="1" applyBorder="1" applyAlignment="1">
      <alignment horizontal="left" vertical="center" wrapText="1"/>
    </xf>
    <xf numFmtId="179" fontId="10" fillId="0" borderId="0" xfId="50" applyNumberFormat="1" applyFont="1" applyFill="1" applyBorder="1" applyAlignment="1">
      <alignment horizontal="center" vertical="center" wrapText="1"/>
    </xf>
    <xf numFmtId="179" fontId="3" fillId="0" borderId="0" xfId="50" applyNumberFormat="1" applyFont="1" applyFill="1" applyBorder="1" applyAlignment="1">
      <alignment horizontal="center" vertical="center" wrapText="1"/>
    </xf>
    <xf numFmtId="179" fontId="3" fillId="0" borderId="1" xfId="50" applyNumberFormat="1" applyFont="1" applyFill="1" applyBorder="1" applyAlignment="1">
      <alignment horizontal="center" vertical="center" wrapText="1"/>
    </xf>
    <xf numFmtId="10" fontId="11" fillId="0" borderId="1" xfId="3" applyNumberFormat="1" applyFont="1" applyFill="1" applyBorder="1" applyAlignment="1" applyProtection="1">
      <alignment horizontal="center" vertical="center" wrapText="1"/>
    </xf>
    <xf numFmtId="179" fontId="3" fillId="0" borderId="14" xfId="50" applyNumberFormat="1" applyFont="1" applyFill="1" applyBorder="1" applyAlignment="1">
      <alignment horizontal="center" vertical="center" wrapText="1"/>
    </xf>
    <xf numFmtId="179" fontId="3" fillId="0" borderId="1" xfId="50" applyNumberFormat="1" applyFont="1" applyFill="1" applyBorder="1" applyAlignment="1">
      <alignment horizontal="left" vertical="center" wrapText="1"/>
    </xf>
    <xf numFmtId="9" fontId="3" fillId="0" borderId="1" xfId="50" applyNumberFormat="1" applyFont="1" applyFill="1" applyBorder="1" applyAlignment="1">
      <alignment horizontal="left" vertical="center" wrapText="1"/>
    </xf>
    <xf numFmtId="0" fontId="3" fillId="0" borderId="3" xfId="50" applyFont="1" applyFill="1" applyBorder="1" applyAlignment="1">
      <alignment vertical="center" wrapText="1"/>
    </xf>
    <xf numFmtId="0" fontId="3" fillId="0" borderId="10" xfId="50" applyFont="1" applyFill="1" applyBorder="1" applyAlignment="1">
      <alignment vertical="center" wrapText="1"/>
    </xf>
    <xf numFmtId="0" fontId="10" fillId="0" borderId="1" xfId="50" applyFont="1" applyFill="1" applyBorder="1" applyAlignment="1">
      <alignment horizontal="center" vertical="center" wrapText="1"/>
    </xf>
    <xf numFmtId="0" fontId="3" fillId="0" borderId="1" xfId="50" applyFont="1" applyFill="1" applyBorder="1" applyAlignment="1">
      <alignment horizontal="right" vertical="center" wrapText="1"/>
    </xf>
    <xf numFmtId="0" fontId="12" fillId="0" borderId="1" xfId="0" applyNumberFormat="1" applyFont="1" applyFill="1" applyBorder="1" applyAlignment="1" applyProtection="1">
      <alignment horizontal="center" vertical="center"/>
    </xf>
    <xf numFmtId="0" fontId="12" fillId="0" borderId="1" xfId="0" applyNumberFormat="1" applyFont="1" applyFill="1" applyBorder="1" applyAlignment="1" applyProtection="1">
      <alignment vertical="center"/>
    </xf>
    <xf numFmtId="10" fontId="3" fillId="0" borderId="1" xfId="3" applyNumberFormat="1" applyFont="1" applyFill="1" applyBorder="1" applyAlignment="1">
      <alignment horizontal="right" vertical="center" wrapText="1"/>
    </xf>
    <xf numFmtId="179" fontId="3" fillId="0" borderId="1" xfId="50" applyNumberFormat="1" applyFont="1" applyFill="1" applyBorder="1" applyAlignment="1">
      <alignment horizontal="right" vertical="center" wrapText="1"/>
    </xf>
    <xf numFmtId="0" fontId="3" fillId="0" borderId="11" xfId="50" applyFont="1" applyFill="1" applyBorder="1" applyAlignment="1">
      <alignment horizontal="left" vertical="center" wrapText="1"/>
    </xf>
    <xf numFmtId="0" fontId="3" fillId="0" borderId="12" xfId="50" applyFont="1" applyFill="1" applyBorder="1" applyAlignment="1">
      <alignment horizontal="left" vertical="center" wrapText="1"/>
    </xf>
    <xf numFmtId="180" fontId="3" fillId="0" borderId="1" xfId="50" applyNumberFormat="1" applyFont="1" applyFill="1" applyBorder="1" applyAlignment="1">
      <alignment horizontal="center" vertical="center" wrapText="1"/>
    </xf>
    <xf numFmtId="0" fontId="12" fillId="0" borderId="1" xfId="0" applyNumberFormat="1" applyFont="1" applyFill="1" applyBorder="1" applyAlignment="1" applyProtection="1">
      <alignment horizontal="left" vertical="center" wrapText="1"/>
    </xf>
    <xf numFmtId="0" fontId="12" fillId="0" borderId="1" xfId="0" applyNumberFormat="1" applyFont="1" applyFill="1" applyBorder="1" applyAlignment="1" applyProtection="1">
      <alignment horizontal="left" vertical="center"/>
    </xf>
    <xf numFmtId="0" fontId="6" fillId="0" borderId="1" xfId="0" applyNumberFormat="1" applyFont="1" applyFill="1" applyBorder="1" applyAlignment="1">
      <alignment vertical="center"/>
    </xf>
    <xf numFmtId="31" fontId="6" fillId="0" borderId="14" xfId="0" applyNumberFormat="1" applyFont="1" applyFill="1" applyBorder="1" applyAlignment="1">
      <alignment horizontal="left" vertical="center" wrapText="1"/>
    </xf>
    <xf numFmtId="31" fontId="6" fillId="0" borderId="15" xfId="0" applyNumberFormat="1" applyFont="1" applyFill="1" applyBorder="1" applyAlignment="1">
      <alignment horizontal="left" vertical="center" wrapText="1"/>
    </xf>
    <xf numFmtId="31" fontId="6" fillId="0" borderId="16" xfId="0" applyNumberFormat="1" applyFont="1" applyFill="1" applyBorder="1" applyAlignment="1">
      <alignment horizontal="left" vertical="center" wrapText="1"/>
    </xf>
    <xf numFmtId="0" fontId="6" fillId="0" borderId="1" xfId="0" applyFont="1" applyFill="1" applyBorder="1" applyAlignment="1">
      <alignment vertical="center" wrapText="1"/>
    </xf>
    <xf numFmtId="0" fontId="3" fillId="0" borderId="10" xfId="50" applyFont="1" applyFill="1" applyBorder="1" applyAlignment="1">
      <alignment horizontal="left" vertical="center" wrapText="1"/>
    </xf>
    <xf numFmtId="43" fontId="3" fillId="0" borderId="1" xfId="50" applyNumberFormat="1" applyFont="1" applyFill="1" applyBorder="1" applyAlignment="1">
      <alignment horizontal="right" vertical="center" wrapText="1"/>
    </xf>
    <xf numFmtId="0" fontId="13" fillId="0" borderId="17" xfId="0" applyNumberFormat="1" applyFont="1" applyFill="1" applyBorder="1" applyAlignment="1" applyProtection="1">
      <alignment horizontal="left" vertical="center"/>
    </xf>
    <xf numFmtId="0" fontId="13" fillId="0" borderId="18" xfId="0" applyNumberFormat="1" applyFont="1" applyFill="1" applyBorder="1" applyAlignment="1" applyProtection="1">
      <alignment horizontal="left" vertical="center"/>
    </xf>
    <xf numFmtId="0" fontId="13" fillId="0" borderId="19" xfId="0" applyNumberFormat="1" applyFont="1" applyFill="1" applyBorder="1" applyAlignment="1" applyProtection="1">
      <alignment vertical="center"/>
    </xf>
    <xf numFmtId="0" fontId="3" fillId="0" borderId="20" xfId="50" applyFont="1" applyFill="1" applyBorder="1" applyAlignment="1">
      <alignment horizontal="center" vertical="center" wrapText="1"/>
    </xf>
    <xf numFmtId="0" fontId="13" fillId="0" borderId="20" xfId="0" applyNumberFormat="1" applyFont="1" applyFill="1" applyBorder="1" applyAlignment="1" applyProtection="1">
      <alignment vertical="center"/>
    </xf>
    <xf numFmtId="0" fontId="3" fillId="0" borderId="1" xfId="0" applyFont="1" applyFill="1" applyBorder="1" applyAlignment="1">
      <alignment horizontal="left" vertical="center" wrapText="1"/>
    </xf>
    <xf numFmtId="0" fontId="1" fillId="0" borderId="0" xfId="50" applyFont="1" applyFill="1" applyBorder="1" applyAlignment="1">
      <alignment horizontal="left" vertical="center" wrapText="1"/>
    </xf>
    <xf numFmtId="0" fontId="10" fillId="0" borderId="0" xfId="50" applyFont="1" applyFill="1" applyBorder="1" applyAlignment="1">
      <alignment horizontal="left" vertical="center" wrapText="1"/>
    </xf>
    <xf numFmtId="0" fontId="3" fillId="0" borderId="0" xfId="50" applyFont="1" applyFill="1" applyBorder="1" applyAlignment="1">
      <alignment horizontal="left" vertical="center" wrapText="1"/>
    </xf>
    <xf numFmtId="176" fontId="3" fillId="0" borderId="1" xfId="50" applyNumberFormat="1" applyFont="1" applyFill="1" applyBorder="1" applyAlignment="1">
      <alignment horizontal="center" vertical="center" wrapText="1"/>
    </xf>
    <xf numFmtId="176" fontId="3" fillId="0" borderId="1" xfId="50" applyNumberFormat="1" applyFont="1" applyFill="1" applyBorder="1" applyAlignment="1">
      <alignment horizontal="left" vertical="center" wrapText="1"/>
    </xf>
    <xf numFmtId="0" fontId="0" fillId="0" borderId="0" xfId="0" applyAlignment="1">
      <alignment vertical="center"/>
    </xf>
    <xf numFmtId="0" fontId="0" fillId="0" borderId="0" xfId="0" applyAlignment="1">
      <alignment horizontal="center"/>
    </xf>
    <xf numFmtId="0" fontId="9" fillId="0" borderId="0" xfId="50" applyFont="1" applyFill="1" applyBorder="1" applyAlignment="1">
      <alignment horizontal="center" vertical="center" wrapText="1"/>
    </xf>
    <xf numFmtId="0" fontId="3" fillId="0" borderId="1" xfId="50" applyFont="1" applyBorder="1" applyAlignment="1">
      <alignment horizontal="left" vertical="center" wrapText="1"/>
    </xf>
    <xf numFmtId="0" fontId="3" fillId="0" borderId="14" xfId="0" applyFont="1" applyFill="1" applyBorder="1" applyAlignment="1">
      <alignment vertical="center"/>
    </xf>
    <xf numFmtId="0" fontId="3" fillId="0" borderId="1" xfId="50" applyFont="1" applyBorder="1" applyAlignment="1">
      <alignment horizontal="center" vertical="center" wrapText="1"/>
    </xf>
    <xf numFmtId="0" fontId="3" fillId="0" borderId="14" xfId="0" applyFont="1" applyFill="1" applyBorder="1" applyAlignment="1">
      <alignment horizontal="center" vertical="center" wrapText="1"/>
    </xf>
    <xf numFmtId="0" fontId="3" fillId="0" borderId="15" xfId="0" applyFont="1" applyFill="1" applyBorder="1" applyAlignment="1">
      <alignment horizontal="center" vertical="center" wrapText="1"/>
    </xf>
    <xf numFmtId="0" fontId="6" fillId="0" borderId="21" xfId="0" applyNumberFormat="1" applyFont="1" applyFill="1" applyBorder="1" applyAlignment="1">
      <alignment horizontal="left" vertical="center"/>
    </xf>
    <xf numFmtId="0" fontId="6" fillId="0" borderId="22" xfId="0" applyNumberFormat="1" applyFont="1" applyFill="1" applyBorder="1" applyAlignment="1">
      <alignment horizontal="left" vertical="center"/>
    </xf>
    <xf numFmtId="0" fontId="3" fillId="0" borderId="16" xfId="50" applyFont="1" applyFill="1" applyBorder="1" applyAlignment="1">
      <alignment vertical="center" wrapText="1"/>
    </xf>
    <xf numFmtId="0" fontId="3" fillId="0" borderId="16" xfId="0" applyFont="1" applyFill="1" applyBorder="1" applyAlignment="1">
      <alignment horizontal="center" vertical="center" wrapText="1"/>
    </xf>
    <xf numFmtId="0" fontId="3" fillId="0" borderId="10" xfId="0" applyFont="1" applyFill="1" applyBorder="1" applyAlignment="1">
      <alignment horizontal="left" vertical="center"/>
    </xf>
    <xf numFmtId="1" fontId="3" fillId="0" borderId="1" xfId="50" applyNumberFormat="1" applyFont="1" applyFill="1" applyBorder="1" applyAlignment="1">
      <alignment horizontal="center" vertical="center" wrapText="1"/>
    </xf>
    <xf numFmtId="0" fontId="0" fillId="0" borderId="0" xfId="0" applyFill="1" applyAlignment="1"/>
    <xf numFmtId="0" fontId="0" fillId="0" borderId="0" xfId="0" applyFill="1" applyAlignment="1">
      <alignment vertical="center"/>
    </xf>
    <xf numFmtId="0" fontId="0" fillId="0" borderId="0" xfId="0" applyFill="1" applyAlignment="1">
      <alignment horizontal="center"/>
    </xf>
    <xf numFmtId="0" fontId="3" fillId="0" borderId="5" xfId="50" applyFont="1" applyFill="1" applyBorder="1" applyAlignment="1">
      <alignment horizontal="center" vertical="center" wrapText="1"/>
    </xf>
    <xf numFmtId="0" fontId="6" fillId="0" borderId="21" xfId="0" applyNumberFormat="1" applyFont="1" applyFill="1" applyBorder="1" applyAlignment="1">
      <alignment horizontal="left" vertical="center" wrapText="1"/>
    </xf>
    <xf numFmtId="0" fontId="6" fillId="0" borderId="22" xfId="0" applyNumberFormat="1" applyFont="1" applyFill="1" applyBorder="1" applyAlignment="1">
      <alignment horizontal="left" vertical="center" wrapText="1"/>
    </xf>
    <xf numFmtId="9" fontId="6" fillId="0" borderId="2" xfId="0" applyNumberFormat="1" applyFont="1" applyFill="1" applyBorder="1" applyAlignment="1">
      <alignment horizontal="left" vertical="center"/>
    </xf>
    <xf numFmtId="0" fontId="0" fillId="0" borderId="0" xfId="0" applyFill="1" applyAlignment="1">
      <alignment wrapText="1"/>
    </xf>
    <xf numFmtId="0" fontId="0" fillId="0" borderId="0" xfId="0" applyFill="1"/>
    <xf numFmtId="0" fontId="6" fillId="0" borderId="1" xfId="0" applyNumberFormat="1" applyFont="1" applyFill="1" applyBorder="1" applyAlignment="1">
      <alignment horizontal="left" vertical="center"/>
    </xf>
    <xf numFmtId="0" fontId="6" fillId="0" borderId="23" xfId="0" applyNumberFormat="1" applyFont="1" applyFill="1" applyBorder="1" applyAlignment="1">
      <alignment horizontal="left" vertical="center"/>
    </xf>
    <xf numFmtId="0" fontId="6" fillId="0" borderId="24" xfId="0" applyNumberFormat="1" applyFont="1" applyFill="1" applyBorder="1" applyAlignment="1">
      <alignment horizontal="left" vertical="center"/>
    </xf>
    <xf numFmtId="181" fontId="14" fillId="0" borderId="1" xfId="0" applyNumberFormat="1" applyFont="1" applyFill="1" applyBorder="1" applyAlignment="1">
      <alignment horizontal="right" vertical="center" wrapText="1"/>
    </xf>
    <xf numFmtId="0" fontId="3" fillId="0" borderId="1" xfId="53" applyFont="1" applyBorder="1" applyAlignment="1">
      <alignment horizontal="center" vertical="center" wrapText="1"/>
    </xf>
    <xf numFmtId="0" fontId="6" fillId="0" borderId="21" xfId="0" applyNumberFormat="1" applyFont="1" applyFill="1" applyBorder="1" applyAlignment="1">
      <alignment vertical="center" wrapText="1"/>
    </xf>
    <xf numFmtId="0" fontId="6" fillId="0" borderId="1" xfId="0" applyNumberFormat="1" applyFont="1" applyFill="1" applyBorder="1" applyAlignment="1">
      <alignment vertical="center" wrapText="1"/>
    </xf>
    <xf numFmtId="0" fontId="6" fillId="0" borderId="25" xfId="0" applyNumberFormat="1" applyFont="1" applyFill="1" applyBorder="1" applyAlignment="1">
      <alignment horizontal="left" vertical="center"/>
    </xf>
    <xf numFmtId="0" fontId="6" fillId="0" borderId="25" xfId="0" applyNumberFormat="1" applyFont="1" applyFill="1" applyBorder="1" applyAlignment="1">
      <alignment vertical="center" wrapText="1"/>
    </xf>
    <xf numFmtId="0" fontId="6" fillId="0" borderId="10" xfId="0" applyNumberFormat="1" applyFont="1" applyFill="1" applyBorder="1" applyAlignment="1">
      <alignment vertical="center" wrapText="1"/>
    </xf>
    <xf numFmtId="0" fontId="6" fillId="0" borderId="23" xfId="0" applyNumberFormat="1" applyFont="1" applyFill="1" applyBorder="1" applyAlignment="1">
      <alignment vertical="center" wrapText="1"/>
    </xf>
    <xf numFmtId="0" fontId="6" fillId="0" borderId="26" xfId="0" applyNumberFormat="1" applyFont="1" applyFill="1" applyBorder="1" applyAlignment="1">
      <alignment vertical="center" wrapText="1"/>
    </xf>
    <xf numFmtId="0" fontId="15" fillId="0" borderId="0" xfId="0" applyFont="1" applyAlignment="1">
      <alignment vertical="center"/>
    </xf>
    <xf numFmtId="0" fontId="7" fillId="0" borderId="1" xfId="0" applyFont="1" applyBorder="1" applyAlignment="1">
      <alignment horizontal="center" vertical="center"/>
    </xf>
    <xf numFmtId="1" fontId="3" fillId="0" borderId="16" xfId="50" applyNumberFormat="1" applyFont="1" applyFill="1" applyBorder="1" applyAlignment="1">
      <alignment horizontal="center" vertical="center" wrapText="1"/>
    </xf>
    <xf numFmtId="1" fontId="3" fillId="0" borderId="1" xfId="50" applyNumberFormat="1" applyFont="1" applyFill="1" applyBorder="1" applyAlignment="1">
      <alignment horizontal="right" vertical="center" wrapText="1"/>
    </xf>
    <xf numFmtId="0" fontId="15" fillId="0" borderId="1" xfId="0" applyFont="1" applyBorder="1" applyAlignment="1">
      <alignment horizontal="center" vertical="center"/>
    </xf>
    <xf numFmtId="0" fontId="15" fillId="0" borderId="3" xfId="0" applyFont="1" applyBorder="1" applyAlignment="1">
      <alignment horizontal="center" vertical="center"/>
    </xf>
    <xf numFmtId="0" fontId="15" fillId="0" borderId="10" xfId="0" applyFont="1" applyBorder="1" applyAlignment="1">
      <alignment horizontal="center" vertical="center"/>
    </xf>
    <xf numFmtId="31" fontId="3" fillId="0" borderId="1" xfId="50" applyNumberFormat="1" applyFont="1" applyFill="1" applyBorder="1" applyAlignment="1">
      <alignment vertical="center" wrapText="1"/>
    </xf>
    <xf numFmtId="0" fontId="3" fillId="0" borderId="2" xfId="50" applyFont="1" applyFill="1" applyBorder="1" applyAlignment="1">
      <alignment vertical="center" wrapText="1"/>
    </xf>
    <xf numFmtId="0" fontId="16" fillId="0" borderId="0" xfId="0" applyFont="1"/>
    <xf numFmtId="0" fontId="8" fillId="0" borderId="0" xfId="49" applyFont="1" applyFill="1" applyBorder="1" applyAlignment="1">
      <alignment horizontal="left" vertical="center" wrapText="1"/>
    </xf>
    <xf numFmtId="0" fontId="9" fillId="0" borderId="0" xfId="49" applyFont="1" applyFill="1" applyBorder="1" applyAlignment="1">
      <alignment vertical="center" wrapText="1"/>
    </xf>
    <xf numFmtId="0" fontId="1" fillId="0" borderId="0" xfId="49" applyFont="1" applyFill="1" applyBorder="1" applyAlignment="1">
      <alignment vertical="center" wrapText="1"/>
    </xf>
    <xf numFmtId="0" fontId="10" fillId="0" borderId="0" xfId="49" applyFont="1" applyFill="1" applyBorder="1" applyAlignment="1">
      <alignment horizontal="center" vertical="center" wrapText="1"/>
    </xf>
    <xf numFmtId="0" fontId="3" fillId="0" borderId="1" xfId="49" applyFont="1" applyFill="1" applyBorder="1" applyAlignment="1">
      <alignment horizontal="center" vertical="center" wrapText="1"/>
    </xf>
    <xf numFmtId="0" fontId="3" fillId="0" borderId="1" xfId="51" applyFont="1" applyFill="1" applyBorder="1" applyAlignment="1">
      <alignment vertical="center" wrapText="1"/>
    </xf>
    <xf numFmtId="2" fontId="14" fillId="0" borderId="1" xfId="51" applyNumberFormat="1" applyFont="1" applyFill="1" applyBorder="1" applyAlignment="1">
      <alignment horizontal="right" vertical="center" wrapText="1"/>
    </xf>
    <xf numFmtId="0" fontId="3" fillId="0" borderId="3" xfId="49" applyFont="1" applyFill="1" applyBorder="1" applyAlignment="1">
      <alignment horizontal="right" vertical="center" wrapText="1"/>
    </xf>
    <xf numFmtId="0" fontId="3" fillId="0" borderId="10" xfId="49" applyFont="1" applyFill="1" applyBorder="1" applyAlignment="1">
      <alignment horizontal="right" vertical="center" wrapText="1"/>
    </xf>
    <xf numFmtId="181" fontId="3" fillId="0" borderId="1" xfId="49" applyNumberFormat="1" applyFont="1" applyFill="1" applyBorder="1" applyAlignment="1">
      <alignment horizontal="right" vertical="center" wrapText="1"/>
    </xf>
    <xf numFmtId="0" fontId="3" fillId="0" borderId="1" xfId="49" applyFont="1" applyFill="1" applyBorder="1" applyAlignment="1">
      <alignment horizontal="right" vertical="center" wrapText="1"/>
    </xf>
    <xf numFmtId="0" fontId="1" fillId="0" borderId="1" xfId="49" applyFont="1" applyFill="1" applyBorder="1" applyAlignment="1">
      <alignment horizontal="left" vertical="center" wrapText="1"/>
    </xf>
    <xf numFmtId="0" fontId="1" fillId="0" borderId="3" xfId="49" applyFont="1" applyFill="1" applyBorder="1" applyAlignment="1">
      <alignment horizontal="left" vertical="center" wrapText="1"/>
    </xf>
    <xf numFmtId="0" fontId="3" fillId="0" borderId="14" xfId="49" applyFont="1" applyFill="1" applyBorder="1" applyAlignment="1">
      <alignment horizontal="center" vertical="center" wrapText="1"/>
    </xf>
    <xf numFmtId="0" fontId="3" fillId="0" borderId="7" xfId="49" applyFont="1" applyFill="1" applyBorder="1" applyAlignment="1">
      <alignment horizontal="center" vertical="center" wrapText="1"/>
    </xf>
    <xf numFmtId="0" fontId="6" fillId="0" borderId="26" xfId="0" applyNumberFormat="1" applyFont="1" applyFill="1" applyBorder="1" applyAlignment="1">
      <alignment vertical="center"/>
    </xf>
    <xf numFmtId="0" fontId="6" fillId="0" borderId="27" xfId="0" applyNumberFormat="1" applyFont="1" applyFill="1" applyBorder="1" applyAlignment="1">
      <alignment horizontal="left" vertical="center"/>
    </xf>
    <xf numFmtId="0" fontId="6" fillId="0" borderId="28" xfId="0" applyNumberFormat="1" applyFont="1" applyFill="1" applyBorder="1" applyAlignment="1">
      <alignment horizontal="left" vertical="center"/>
    </xf>
    <xf numFmtId="0" fontId="6" fillId="0" borderId="29" xfId="0" applyNumberFormat="1" applyFont="1" applyFill="1" applyBorder="1" applyAlignment="1">
      <alignment horizontal="left" vertical="center"/>
    </xf>
    <xf numFmtId="1" fontId="3" fillId="0" borderId="1" xfId="49" applyNumberFormat="1" applyFont="1" applyFill="1" applyBorder="1" applyAlignment="1">
      <alignment horizontal="right" vertical="center" wrapText="1"/>
    </xf>
    <xf numFmtId="10" fontId="17" fillId="0" borderId="1" xfId="3" applyNumberFormat="1" applyFont="1" applyFill="1" applyBorder="1" applyAlignment="1">
      <alignment horizontal="right" vertical="center" wrapText="1"/>
    </xf>
    <xf numFmtId="0" fontId="6" fillId="0" borderId="21" xfId="0" applyNumberFormat="1" applyFont="1" applyFill="1" applyBorder="1" applyAlignment="1">
      <alignment vertical="center"/>
    </xf>
    <xf numFmtId="0" fontId="6" fillId="0" borderId="30" xfId="0" applyNumberFormat="1" applyFont="1" applyFill="1" applyBorder="1" applyAlignment="1">
      <alignment horizontal="left" vertical="center"/>
    </xf>
    <xf numFmtId="0" fontId="6" fillId="0" borderId="31" xfId="0" applyNumberFormat="1" applyFont="1" applyFill="1" applyBorder="1" applyAlignment="1">
      <alignment horizontal="left" vertical="center"/>
    </xf>
    <xf numFmtId="0" fontId="4" fillId="0" borderId="0" xfId="50" applyFont="1" applyFill="1" applyAlignment="1">
      <alignment horizontal="left" vertical="center"/>
    </xf>
    <xf numFmtId="0" fontId="1" fillId="0" borderId="0" xfId="50" applyFont="1" applyFill="1" applyAlignment="1">
      <alignment horizontal="center" vertical="center" wrapText="1"/>
    </xf>
    <xf numFmtId="0" fontId="5" fillId="0" borderId="0" xfId="50" applyFont="1" applyFill="1" applyAlignment="1">
      <alignment horizontal="center" vertical="center" wrapText="1"/>
    </xf>
    <xf numFmtId="181" fontId="3" fillId="0" borderId="1" xfId="50" applyNumberFormat="1" applyFont="1" applyFill="1" applyBorder="1" applyAlignment="1">
      <alignment horizontal="right" vertical="center" wrapText="1"/>
    </xf>
    <xf numFmtId="0" fontId="3" fillId="0" borderId="3" xfId="50" applyFont="1" applyFill="1" applyBorder="1" applyAlignment="1">
      <alignment horizontal="right" vertical="center" wrapText="1"/>
    </xf>
    <xf numFmtId="0" fontId="3" fillId="0" borderId="10" xfId="50" applyFont="1" applyFill="1" applyBorder="1" applyAlignment="1">
      <alignment horizontal="right" vertical="center" wrapText="1"/>
    </xf>
    <xf numFmtId="0" fontId="3" fillId="0" borderId="1" xfId="0" applyFont="1" applyFill="1" applyBorder="1" applyAlignment="1">
      <alignment horizontal="left" vertical="center"/>
    </xf>
    <xf numFmtId="0" fontId="3" fillId="0" borderId="23" xfId="0" applyFont="1" applyFill="1" applyBorder="1" applyAlignment="1">
      <alignment horizontal="left" vertical="center"/>
    </xf>
    <xf numFmtId="0" fontId="3" fillId="0" borderId="24" xfId="0" applyFont="1" applyFill="1" applyBorder="1" applyAlignment="1">
      <alignment horizontal="left" vertical="center"/>
    </xf>
    <xf numFmtId="0" fontId="3" fillId="0" borderId="29" xfId="0" applyFont="1" applyFill="1" applyBorder="1" applyAlignment="1">
      <alignment vertical="center"/>
    </xf>
    <xf numFmtId="9" fontId="3" fillId="0" borderId="16" xfId="0" applyNumberFormat="1" applyFont="1" applyFill="1" applyBorder="1" applyAlignment="1">
      <alignment horizontal="left" vertical="center" wrapText="1"/>
    </xf>
    <xf numFmtId="0" fontId="3" fillId="0" borderId="21" xfId="0" applyFont="1" applyFill="1" applyBorder="1" applyAlignment="1">
      <alignment horizontal="left" vertical="center"/>
    </xf>
    <xf numFmtId="0" fontId="3" fillId="0" borderId="22" xfId="0" applyFont="1" applyFill="1" applyBorder="1" applyAlignment="1">
      <alignment horizontal="left" vertical="center"/>
    </xf>
    <xf numFmtId="0" fontId="3" fillId="0" borderId="26" xfId="0" applyFont="1" applyFill="1" applyBorder="1" applyAlignment="1">
      <alignment vertical="center"/>
    </xf>
    <xf numFmtId="0" fontId="3" fillId="0" borderId="21" xfId="0" applyFont="1" applyFill="1" applyBorder="1" applyAlignment="1">
      <alignment horizontal="left" vertical="center" wrapText="1"/>
    </xf>
    <xf numFmtId="0" fontId="3" fillId="0" borderId="22" xfId="0" applyFont="1" applyFill="1" applyBorder="1" applyAlignment="1">
      <alignment horizontal="left" vertical="center" wrapText="1"/>
    </xf>
    <xf numFmtId="0" fontId="6" fillId="0" borderId="2" xfId="0" applyNumberFormat="1" applyFont="1" applyFill="1" applyBorder="1" applyAlignment="1">
      <alignment horizontal="center" vertical="center"/>
    </xf>
    <xf numFmtId="0" fontId="6" fillId="0" borderId="2" xfId="0" applyNumberFormat="1" applyFont="1" applyFill="1" applyBorder="1" applyAlignment="1">
      <alignment vertical="center" wrapText="1"/>
    </xf>
    <xf numFmtId="0" fontId="3" fillId="0" borderId="16" xfId="50" applyFont="1" applyBorder="1" applyAlignment="1">
      <alignment horizontal="center" vertical="center" wrapText="1"/>
    </xf>
    <xf numFmtId="0" fontId="3" fillId="0" borderId="14" xfId="50" applyFont="1" applyBorder="1" applyAlignment="1">
      <alignment horizontal="center" vertical="center" wrapText="1"/>
    </xf>
    <xf numFmtId="0" fontId="6" fillId="0" borderId="27" xfId="0" applyNumberFormat="1" applyFont="1" applyFill="1" applyBorder="1" applyAlignment="1">
      <alignment vertical="center"/>
    </xf>
    <xf numFmtId="0" fontId="6" fillId="0" borderId="2" xfId="0" applyFont="1" applyBorder="1" applyAlignment="1">
      <alignment horizontal="left" vertical="center" wrapText="1"/>
    </xf>
    <xf numFmtId="0" fontId="6" fillId="0" borderId="1" xfId="0" applyFont="1" applyBorder="1" applyAlignment="1">
      <alignment horizontal="left" vertical="center" wrapText="1"/>
    </xf>
    <xf numFmtId="0" fontId="0" fillId="0" borderId="2" xfId="0" applyBorder="1"/>
    <xf numFmtId="0" fontId="0" fillId="0" borderId="1" xfId="0" applyBorder="1"/>
    <xf numFmtId="0" fontId="6" fillId="0" borderId="32" xfId="0" applyNumberFormat="1" applyFont="1" applyFill="1" applyBorder="1" applyAlignment="1">
      <alignment vertical="center"/>
    </xf>
    <xf numFmtId="0" fontId="6" fillId="0" borderId="33" xfId="0" applyNumberFormat="1" applyFont="1" applyFill="1" applyBorder="1" applyAlignment="1">
      <alignment vertical="center"/>
    </xf>
    <xf numFmtId="0" fontId="3" fillId="0" borderId="8" xfId="50" applyFont="1" applyFill="1" applyBorder="1" applyAlignment="1">
      <alignment horizontal="center" vertical="center" wrapText="1"/>
    </xf>
    <xf numFmtId="0" fontId="3" fillId="0" borderId="1" xfId="0" applyFont="1" applyFill="1" applyBorder="1" applyAlignment="1">
      <alignment horizontal="center" vertical="center" wrapText="1"/>
    </xf>
    <xf numFmtId="0" fontId="7" fillId="0" borderId="14" xfId="50" applyFont="1" applyFill="1" applyBorder="1" applyAlignment="1">
      <alignment horizontal="center" vertical="center" wrapText="1"/>
    </xf>
    <xf numFmtId="0" fontId="7" fillId="0" borderId="16" xfId="50" applyFont="1" applyFill="1" applyBorder="1" applyAlignment="1">
      <alignment horizontal="center" vertical="center" wrapText="1"/>
    </xf>
    <xf numFmtId="0" fontId="3" fillId="0" borderId="3" xfId="50" applyFont="1" applyFill="1" applyBorder="1" applyAlignment="1">
      <alignment horizontal="center" vertical="center" wrapText="1"/>
    </xf>
    <xf numFmtId="0" fontId="3" fillId="0" borderId="10" xfId="50" applyFont="1" applyFill="1" applyBorder="1" applyAlignment="1">
      <alignment horizontal="center" vertical="center" wrapText="1"/>
    </xf>
    <xf numFmtId="0" fontId="7" fillId="0" borderId="1" xfId="50" applyFont="1" applyFill="1" applyBorder="1" applyAlignment="1">
      <alignment horizontal="center" vertical="center" wrapText="1"/>
    </xf>
    <xf numFmtId="0" fontId="0" fillId="0" borderId="0" xfId="0" applyAlignment="1">
      <alignment horizontal="center" vertical="center"/>
    </xf>
    <xf numFmtId="9" fontId="6" fillId="0" borderId="26" xfId="0" applyNumberFormat="1" applyFont="1" applyFill="1" applyBorder="1" applyAlignment="1">
      <alignment horizontal="left" vertical="center"/>
    </xf>
    <xf numFmtId="0" fontId="12" fillId="0" borderId="14" xfId="0" applyNumberFormat="1" applyFont="1" applyFill="1" applyBorder="1" applyAlignment="1" applyProtection="1">
      <alignment horizontal="center" vertical="center"/>
    </xf>
    <xf numFmtId="0" fontId="12" fillId="0" borderId="15" xfId="0" applyNumberFormat="1" applyFont="1" applyFill="1" applyBorder="1" applyAlignment="1" applyProtection="1">
      <alignment horizontal="center" vertical="center"/>
    </xf>
    <xf numFmtId="0" fontId="12" fillId="0" borderId="16" xfId="0" applyNumberFormat="1" applyFont="1" applyFill="1" applyBorder="1" applyAlignment="1" applyProtection="1">
      <alignment horizontal="center" vertical="center"/>
    </xf>
    <xf numFmtId="0" fontId="6" fillId="0" borderId="3" xfId="0" applyNumberFormat="1" applyFont="1" applyFill="1" applyBorder="1" applyAlignment="1">
      <alignment horizontal="left" vertical="center"/>
    </xf>
    <xf numFmtId="0" fontId="14" fillId="0" borderId="1" xfId="0" applyFont="1" applyFill="1" applyBorder="1" applyAlignment="1" applyProtection="1">
      <alignment horizontal="center" vertical="center" wrapText="1"/>
    </xf>
    <xf numFmtId="0" fontId="6" fillId="0" borderId="34" xfId="0" applyNumberFormat="1" applyFont="1" applyFill="1" applyBorder="1" applyAlignment="1">
      <alignment horizontal="left" vertical="center"/>
    </xf>
    <xf numFmtId="0" fontId="6" fillId="0" borderId="29" xfId="0" applyNumberFormat="1" applyFont="1" applyFill="1" applyBorder="1" applyAlignment="1">
      <alignment vertical="center"/>
    </xf>
    <xf numFmtId="0" fontId="3" fillId="0" borderId="35" xfId="50" applyFont="1" applyFill="1" applyBorder="1" applyAlignment="1">
      <alignment horizontal="center" vertical="center" wrapText="1"/>
    </xf>
    <xf numFmtId="0" fontId="18" fillId="0" borderId="0" xfId="0" applyFont="1"/>
    <xf numFmtId="0" fontId="6" fillId="0" borderId="27" xfId="0" applyFont="1" applyFill="1" applyBorder="1" applyAlignment="1">
      <alignment horizontal="center" vertical="center" wrapText="1"/>
    </xf>
    <xf numFmtId="0" fontId="6" fillId="0" borderId="28" xfId="0" applyFont="1" applyFill="1" applyBorder="1" applyAlignment="1">
      <alignment horizontal="center" vertical="center" wrapText="1"/>
    </xf>
    <xf numFmtId="0" fontId="6" fillId="0" borderId="29" xfId="0" applyFont="1" applyFill="1" applyBorder="1" applyAlignment="1">
      <alignment horizontal="center" vertical="center" wrapText="1"/>
    </xf>
    <xf numFmtId="0" fontId="6" fillId="0" borderId="26" xfId="0" applyNumberFormat="1" applyFont="1" applyFill="1" applyBorder="1" applyAlignment="1">
      <alignment horizontal="left" vertical="center"/>
    </xf>
    <xf numFmtId="0" fontId="7" fillId="0" borderId="36" xfId="0" applyFont="1" applyFill="1" applyBorder="1" applyAlignment="1">
      <alignment horizontal="left" vertical="center"/>
    </xf>
    <xf numFmtId="0" fontId="7" fillId="0" borderId="37" xfId="0" applyFont="1" applyFill="1" applyBorder="1" applyAlignment="1">
      <alignment horizontal="left" vertical="center"/>
    </xf>
    <xf numFmtId="0" fontId="7" fillId="0" borderId="38" xfId="0" applyFont="1" applyFill="1" applyBorder="1" applyAlignment="1">
      <alignment horizontal="left" vertical="center"/>
    </xf>
    <xf numFmtId="0" fontId="0" fillId="0" borderId="39" xfId="0" applyFill="1" applyBorder="1" applyAlignment="1">
      <alignment horizontal="left"/>
    </xf>
    <xf numFmtId="0" fontId="6" fillId="0" borderId="26" xfId="0" applyFont="1" applyFill="1" applyBorder="1" applyAlignment="1">
      <alignment horizontal="center" vertical="center" wrapText="1"/>
    </xf>
    <xf numFmtId="9" fontId="0" fillId="0" borderId="39" xfId="0" applyNumberFormat="1" applyFill="1" applyBorder="1" applyAlignment="1">
      <alignment horizontal="left" vertical="center"/>
    </xf>
    <xf numFmtId="10" fontId="3" fillId="0" borderId="1" xfId="50" applyNumberFormat="1" applyFont="1" applyFill="1" applyBorder="1" applyAlignment="1">
      <alignment horizontal="right" vertical="center" wrapText="1"/>
    </xf>
    <xf numFmtId="0" fontId="6" fillId="0" borderId="14" xfId="0" applyNumberFormat="1" applyFont="1" applyFill="1" applyBorder="1" applyAlignment="1">
      <alignment horizontal="left" vertical="center"/>
    </xf>
    <xf numFmtId="0" fontId="6" fillId="0" borderId="15" xfId="0" applyNumberFormat="1" applyFont="1" applyFill="1" applyBorder="1" applyAlignment="1">
      <alignment horizontal="left" vertical="center"/>
    </xf>
    <xf numFmtId="0" fontId="6" fillId="0" borderId="40" xfId="0" applyNumberFormat="1" applyFont="1" applyFill="1" applyBorder="1" applyAlignment="1">
      <alignment horizontal="left" vertical="center"/>
    </xf>
    <xf numFmtId="0" fontId="6" fillId="0" borderId="16" xfId="0" applyNumberFormat="1" applyFont="1" applyFill="1" applyBorder="1" applyAlignment="1">
      <alignment horizontal="left" vertical="center"/>
    </xf>
    <xf numFmtId="0" fontId="0" fillId="0" borderId="1" xfId="0" applyFill="1" applyBorder="1" applyAlignment="1"/>
  </cellXfs>
  <cellStyles count="54">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3" xfId="49"/>
    <cellStyle name="常规 2" xfId="50"/>
    <cellStyle name="常规 4" xfId="51"/>
    <cellStyle name="常规 3 2" xfId="52"/>
    <cellStyle name="常规 2 10" xfId="53"/>
  </cellStyles>
  <tableStyles count="0" defaultTableStyle="TableStyleMedium2" defaultPivotStyle="PivotStyleLight16"/>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1" Type="http://schemas.openxmlformats.org/officeDocument/2006/relationships/styles" Target="styles.xml"/><Relationship Id="rId30" Type="http://schemas.openxmlformats.org/officeDocument/2006/relationships/sharedStrings" Target="sharedStrings.xml"/><Relationship Id="rId3" Type="http://schemas.openxmlformats.org/officeDocument/2006/relationships/worksheet" Target="worksheets/sheet3.xml"/><Relationship Id="rId29" Type="http://schemas.openxmlformats.org/officeDocument/2006/relationships/theme" Target="theme/theme1.xml"/><Relationship Id="rId28" Type="http://schemas.openxmlformats.org/officeDocument/2006/relationships/worksheet" Target="worksheets/sheet28.xml"/><Relationship Id="rId27" Type="http://schemas.openxmlformats.org/officeDocument/2006/relationships/worksheet" Target="worksheets/sheet27.xml"/><Relationship Id="rId26" Type="http://schemas.openxmlformats.org/officeDocument/2006/relationships/worksheet" Target="worksheets/sheet26.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N26"/>
  <sheetViews>
    <sheetView workbookViewId="0">
      <selection activeCell="B12" sqref="B12:F12"/>
    </sheetView>
  </sheetViews>
  <sheetFormatPr defaultColWidth="9" defaultRowHeight="14.25"/>
  <cols>
    <col min="1" max="1" width="3.375" customWidth="1"/>
    <col min="2" max="2" width="4.875" customWidth="1"/>
    <col min="4" max="4" width="15.5" customWidth="1"/>
    <col min="5" max="5" width="10.625" customWidth="1"/>
    <col min="6" max="6" width="12.5" customWidth="1"/>
    <col min="7" max="7" width="12.7083333333333" customWidth="1"/>
    <col min="8" max="9" width="5.375" customWidth="1"/>
    <col min="10" max="10" width="6.625" customWidth="1"/>
    <col min="11" max="11" width="6.5" customWidth="1"/>
  </cols>
  <sheetData>
    <row r="1" ht="18.75" spans="1:11">
      <c r="A1" s="55" t="s">
        <v>0</v>
      </c>
      <c r="B1" s="55"/>
      <c r="C1" s="103"/>
      <c r="D1" s="103"/>
      <c r="E1" s="103"/>
      <c r="F1" s="103"/>
      <c r="G1" s="103"/>
      <c r="H1" s="103"/>
      <c r="I1" s="103"/>
      <c r="J1" s="103"/>
      <c r="K1" s="103"/>
    </row>
    <row r="2" ht="20.25" customHeight="1" spans="1:11">
      <c r="A2" s="57" t="s">
        <v>1</v>
      </c>
      <c r="B2" s="57"/>
      <c r="C2" s="57"/>
      <c r="D2" s="57"/>
      <c r="E2" s="57"/>
      <c r="F2" s="57"/>
      <c r="G2" s="57"/>
      <c r="H2" s="57"/>
      <c r="I2" s="57"/>
      <c r="J2" s="57"/>
      <c r="K2" s="57"/>
    </row>
    <row r="3" customHeight="1" spans="1:11">
      <c r="A3" s="4" t="s">
        <v>2</v>
      </c>
      <c r="B3" s="4"/>
      <c r="C3" s="4"/>
      <c r="D3" s="4"/>
      <c r="E3" s="4"/>
      <c r="F3" s="4"/>
      <c r="G3" s="4"/>
      <c r="H3" s="4"/>
      <c r="I3" s="4"/>
      <c r="J3" s="4"/>
      <c r="K3" s="4"/>
    </row>
    <row r="4" customHeight="1" spans="1:11">
      <c r="A4" s="8" t="s">
        <v>3</v>
      </c>
      <c r="B4" s="8"/>
      <c r="C4" s="8"/>
      <c r="D4" s="8" t="s">
        <v>4</v>
      </c>
      <c r="E4" s="8"/>
      <c r="F4" s="8"/>
      <c r="G4" s="8"/>
      <c r="H4" s="8"/>
      <c r="I4" s="8"/>
      <c r="J4" s="8"/>
      <c r="K4" s="8"/>
    </row>
    <row r="5" customHeight="1" spans="1:11">
      <c r="A5" s="8" t="s">
        <v>5</v>
      </c>
      <c r="B5" s="8"/>
      <c r="C5" s="8"/>
      <c r="D5" s="8" t="s">
        <v>6</v>
      </c>
      <c r="E5" s="8"/>
      <c r="F5" s="8"/>
      <c r="G5" s="8" t="s">
        <v>7</v>
      </c>
      <c r="H5" s="8"/>
      <c r="I5" s="21" t="s">
        <v>8</v>
      </c>
      <c r="J5" s="21"/>
      <c r="K5" s="25"/>
    </row>
    <row r="6" customHeight="1" spans="1:11">
      <c r="A6" s="8" t="s">
        <v>9</v>
      </c>
      <c r="B6" s="9"/>
      <c r="C6" s="9"/>
      <c r="D6" s="8"/>
      <c r="E6" s="8" t="s">
        <v>10</v>
      </c>
      <c r="F6" s="8" t="s">
        <v>11</v>
      </c>
      <c r="G6" s="8" t="s">
        <v>12</v>
      </c>
      <c r="H6" s="8"/>
      <c r="I6" s="8" t="s">
        <v>13</v>
      </c>
      <c r="J6" s="8" t="s">
        <v>14</v>
      </c>
      <c r="K6" s="8" t="s">
        <v>15</v>
      </c>
    </row>
    <row r="7" spans="1:11">
      <c r="A7" s="8"/>
      <c r="B7" s="9"/>
      <c r="C7" s="9"/>
      <c r="D7" s="104" t="s">
        <v>16</v>
      </c>
      <c r="E7" s="73">
        <f>E8+E9</f>
        <v>150.66</v>
      </c>
      <c r="F7" s="73">
        <f>F8+F9</f>
        <v>150.66</v>
      </c>
      <c r="G7" s="73">
        <f>G8+G9</f>
        <v>150.66</v>
      </c>
      <c r="H7" s="73"/>
      <c r="I7" s="73">
        <v>10</v>
      </c>
      <c r="J7" s="76">
        <f>G7/F7</f>
        <v>1</v>
      </c>
      <c r="K7" s="77">
        <f>I7*J7</f>
        <v>10</v>
      </c>
    </row>
    <row r="8" spans="1:11">
      <c r="A8" s="9"/>
      <c r="B8" s="9"/>
      <c r="C8" s="9"/>
      <c r="D8" s="104" t="s">
        <v>17</v>
      </c>
      <c r="E8" s="73">
        <v>150</v>
      </c>
      <c r="F8" s="73">
        <v>150</v>
      </c>
      <c r="G8" s="73">
        <v>150</v>
      </c>
      <c r="H8" s="73"/>
      <c r="I8" s="73" t="s">
        <v>18</v>
      </c>
      <c r="J8" s="76"/>
      <c r="K8" s="73" t="s">
        <v>18</v>
      </c>
    </row>
    <row r="9" spans="1:11">
      <c r="A9" s="9"/>
      <c r="B9" s="9"/>
      <c r="C9" s="9"/>
      <c r="D9" s="104" t="s">
        <v>19</v>
      </c>
      <c r="E9" s="73">
        <v>0.66</v>
      </c>
      <c r="F9" s="73">
        <v>0.66</v>
      </c>
      <c r="G9" s="73">
        <v>0.66</v>
      </c>
      <c r="H9" s="73"/>
      <c r="I9" s="73" t="s">
        <v>18</v>
      </c>
      <c r="J9" s="76"/>
      <c r="K9" s="73" t="s">
        <v>18</v>
      </c>
    </row>
    <row r="10" spans="1:11">
      <c r="A10" s="9"/>
      <c r="B10" s="9"/>
      <c r="C10" s="9"/>
      <c r="D10" s="104" t="s">
        <v>20</v>
      </c>
      <c r="E10" s="73"/>
      <c r="F10" s="73"/>
      <c r="G10" s="73"/>
      <c r="H10" s="73"/>
      <c r="I10" s="73" t="s">
        <v>18</v>
      </c>
      <c r="J10" s="73"/>
      <c r="K10" s="73" t="s">
        <v>18</v>
      </c>
    </row>
    <row r="11" customHeight="1" spans="1:11">
      <c r="A11" s="39" t="s">
        <v>21</v>
      </c>
      <c r="B11" s="106" t="s">
        <v>22</v>
      </c>
      <c r="C11" s="106"/>
      <c r="D11" s="106"/>
      <c r="E11" s="106"/>
      <c r="F11" s="106"/>
      <c r="G11" s="106" t="s">
        <v>23</v>
      </c>
      <c r="H11" s="106"/>
      <c r="I11" s="106"/>
      <c r="J11" s="106"/>
      <c r="K11" s="106"/>
    </row>
    <row r="12" ht="122" customHeight="1" spans="1:14">
      <c r="A12" s="42"/>
      <c r="B12" s="95" t="s">
        <v>24</v>
      </c>
      <c r="C12" s="95"/>
      <c r="D12" s="95"/>
      <c r="E12" s="95"/>
      <c r="F12" s="95"/>
      <c r="G12" s="10" t="s">
        <v>25</v>
      </c>
      <c r="H12" s="10"/>
      <c r="I12" s="10"/>
      <c r="J12" s="10"/>
      <c r="K12" s="10"/>
      <c r="N12" s="101"/>
    </row>
    <row r="13" ht="30" customHeight="1" spans="1:11">
      <c r="A13" s="107" t="s">
        <v>26</v>
      </c>
      <c r="B13" s="8" t="s">
        <v>27</v>
      </c>
      <c r="C13" s="8" t="s">
        <v>28</v>
      </c>
      <c r="D13" s="39" t="s">
        <v>29</v>
      </c>
      <c r="E13" s="39"/>
      <c r="F13" s="39" t="s">
        <v>30</v>
      </c>
      <c r="G13" s="8" t="s">
        <v>31</v>
      </c>
      <c r="H13" s="8" t="s">
        <v>13</v>
      </c>
      <c r="I13" s="8" t="s">
        <v>15</v>
      </c>
      <c r="J13" s="8" t="s">
        <v>32</v>
      </c>
      <c r="K13" s="8"/>
    </row>
    <row r="14" ht="20" customHeight="1" spans="1:11">
      <c r="A14" s="108"/>
      <c r="B14" s="8" t="s">
        <v>33</v>
      </c>
      <c r="C14" s="8" t="s">
        <v>34</v>
      </c>
      <c r="D14" s="109" t="s">
        <v>35</v>
      </c>
      <c r="E14" s="110"/>
      <c r="F14" s="161" t="s">
        <v>36</v>
      </c>
      <c r="G14" s="161" t="s">
        <v>36</v>
      </c>
      <c r="H14" s="8">
        <v>5</v>
      </c>
      <c r="I14" s="8">
        <v>5</v>
      </c>
      <c r="J14" s="8"/>
      <c r="K14" s="8"/>
    </row>
    <row r="15" ht="20" customHeight="1" spans="1:11">
      <c r="A15" s="108"/>
      <c r="B15" s="8"/>
      <c r="C15" s="8"/>
      <c r="D15" s="109" t="s">
        <v>37</v>
      </c>
      <c r="E15" s="110"/>
      <c r="F15" s="161" t="s">
        <v>38</v>
      </c>
      <c r="G15" s="161" t="s">
        <v>38</v>
      </c>
      <c r="H15" s="8">
        <v>10</v>
      </c>
      <c r="I15" s="8">
        <v>10</v>
      </c>
      <c r="J15" s="8"/>
      <c r="K15" s="8"/>
    </row>
    <row r="16" ht="20" customHeight="1" spans="1:11">
      <c r="A16" s="108"/>
      <c r="B16" s="8"/>
      <c r="C16" s="8" t="s">
        <v>39</v>
      </c>
      <c r="D16" s="109" t="s">
        <v>40</v>
      </c>
      <c r="E16" s="110"/>
      <c r="F16" s="161" t="s">
        <v>41</v>
      </c>
      <c r="G16" s="161" t="s">
        <v>41</v>
      </c>
      <c r="H16" s="8">
        <v>15</v>
      </c>
      <c r="I16" s="8">
        <v>15</v>
      </c>
      <c r="J16" s="8"/>
      <c r="K16" s="8"/>
    </row>
    <row r="17" ht="20" customHeight="1" spans="1:11">
      <c r="A17" s="108"/>
      <c r="B17" s="8"/>
      <c r="C17" s="8" t="s">
        <v>42</v>
      </c>
      <c r="D17" s="168" t="s">
        <v>43</v>
      </c>
      <c r="E17" s="228"/>
      <c r="F17" s="190" t="s">
        <v>44</v>
      </c>
      <c r="G17" s="190" t="s">
        <v>44</v>
      </c>
      <c r="H17" s="39">
        <v>10</v>
      </c>
      <c r="I17" s="39">
        <v>10</v>
      </c>
      <c r="J17" s="8"/>
      <c r="K17" s="8"/>
    </row>
    <row r="18" ht="20" customHeight="1" spans="1:11">
      <c r="A18" s="108"/>
      <c r="B18" s="8"/>
      <c r="C18" s="8" t="s">
        <v>45</v>
      </c>
      <c r="D18" s="124" t="s">
        <v>46</v>
      </c>
      <c r="E18" s="124"/>
      <c r="F18" s="83" t="s">
        <v>47</v>
      </c>
      <c r="G18" s="226" t="s">
        <v>48</v>
      </c>
      <c r="H18" s="8">
        <v>10</v>
      </c>
      <c r="I18" s="8">
        <v>10</v>
      </c>
      <c r="J18" s="22"/>
      <c r="K18" s="46"/>
    </row>
    <row r="19" ht="20" customHeight="1" spans="1:11">
      <c r="A19" s="108"/>
      <c r="B19" s="8"/>
      <c r="C19" s="8"/>
      <c r="D19" s="124" t="s">
        <v>49</v>
      </c>
      <c r="E19" s="124"/>
      <c r="F19" s="83" t="s">
        <v>50</v>
      </c>
      <c r="G19" s="227"/>
      <c r="H19" s="8"/>
      <c r="I19" s="8"/>
      <c r="J19" s="26"/>
      <c r="K19" s="47"/>
    </row>
    <row r="20" ht="20" customHeight="1" spans="1:11">
      <c r="A20" s="108"/>
      <c r="B20" s="8"/>
      <c r="C20" s="8"/>
      <c r="D20" s="83" t="s">
        <v>51</v>
      </c>
      <c r="E20" s="83"/>
      <c r="F20" s="83" t="s">
        <v>52</v>
      </c>
      <c r="G20" s="229"/>
      <c r="H20" s="8"/>
      <c r="I20" s="8"/>
      <c r="J20" s="26"/>
      <c r="K20" s="47"/>
    </row>
    <row r="21" ht="30" customHeight="1" spans="1:11">
      <c r="A21" s="108"/>
      <c r="B21" s="8" t="s">
        <v>53</v>
      </c>
      <c r="C21" s="8" t="s">
        <v>54</v>
      </c>
      <c r="D21" s="124"/>
      <c r="E21" s="124"/>
      <c r="F21" s="194"/>
      <c r="G21" s="230"/>
      <c r="H21" s="8"/>
      <c r="I21" s="8"/>
      <c r="J21" s="8"/>
      <c r="K21" s="8"/>
    </row>
    <row r="22" ht="30" customHeight="1" spans="1:11">
      <c r="A22" s="108"/>
      <c r="B22" s="8"/>
      <c r="C22" s="8" t="s">
        <v>55</v>
      </c>
      <c r="D22" s="124" t="s">
        <v>56</v>
      </c>
      <c r="E22" s="124"/>
      <c r="F22" s="83" t="s">
        <v>57</v>
      </c>
      <c r="G22" s="83" t="s">
        <v>57</v>
      </c>
      <c r="H22" s="8">
        <v>15</v>
      </c>
      <c r="I22" s="8">
        <v>13</v>
      </c>
      <c r="J22" s="8"/>
      <c r="K22" s="8"/>
    </row>
    <row r="23" ht="30" customHeight="1" spans="1:11">
      <c r="A23" s="108"/>
      <c r="B23" s="8"/>
      <c r="C23" s="8" t="s">
        <v>58</v>
      </c>
      <c r="D23" s="124"/>
      <c r="E23" s="124"/>
      <c r="F23" s="194"/>
      <c r="G23" s="230"/>
      <c r="H23" s="8"/>
      <c r="I23" s="8"/>
      <c r="J23" s="8"/>
      <c r="K23" s="8"/>
    </row>
    <row r="24" ht="30" customHeight="1" spans="1:11">
      <c r="A24" s="108"/>
      <c r="B24" s="8"/>
      <c r="C24" s="8" t="s">
        <v>59</v>
      </c>
      <c r="D24" s="124" t="s">
        <v>60</v>
      </c>
      <c r="E24" s="124"/>
      <c r="F24" s="83" t="s">
        <v>57</v>
      </c>
      <c r="G24" s="83" t="s">
        <v>57</v>
      </c>
      <c r="H24" s="8">
        <v>15</v>
      </c>
      <c r="I24" s="8">
        <v>13</v>
      </c>
      <c r="J24" s="8"/>
      <c r="K24" s="8"/>
    </row>
    <row r="25" ht="70" customHeight="1" spans="1:11">
      <c r="A25" s="112"/>
      <c r="B25" s="8" t="s">
        <v>61</v>
      </c>
      <c r="C25" s="8" t="s">
        <v>62</v>
      </c>
      <c r="D25" s="124" t="s">
        <v>63</v>
      </c>
      <c r="E25" s="124"/>
      <c r="F25" s="13" t="s">
        <v>64</v>
      </c>
      <c r="G25" s="13" t="s">
        <v>64</v>
      </c>
      <c r="H25" s="8">
        <v>10</v>
      </c>
      <c r="I25" s="8">
        <v>8</v>
      </c>
      <c r="J25" s="8"/>
      <c r="K25" s="8"/>
    </row>
    <row r="26" spans="1:11">
      <c r="A26" s="14" t="s">
        <v>65</v>
      </c>
      <c r="B26" s="15"/>
      <c r="C26" s="15"/>
      <c r="D26" s="16"/>
      <c r="E26" s="16"/>
      <c r="F26" s="16"/>
      <c r="G26" s="17"/>
      <c r="H26" s="188">
        <v>100</v>
      </c>
      <c r="I26" s="65">
        <f>SUM(I14:I25)+K7</f>
        <v>94</v>
      </c>
      <c r="J26" s="8"/>
      <c r="K26" s="8"/>
    </row>
  </sheetData>
  <mergeCells count="55">
    <mergeCell ref="A1:B1"/>
    <mergeCell ref="C1:K1"/>
    <mergeCell ref="A2:K2"/>
    <mergeCell ref="A3:K3"/>
    <mergeCell ref="A4:C4"/>
    <mergeCell ref="D4:K4"/>
    <mergeCell ref="A5:C5"/>
    <mergeCell ref="D5:F5"/>
    <mergeCell ref="G5:H5"/>
    <mergeCell ref="I5:K5"/>
    <mergeCell ref="G6:H6"/>
    <mergeCell ref="G7:H7"/>
    <mergeCell ref="G8:H8"/>
    <mergeCell ref="G9:H9"/>
    <mergeCell ref="G10:H10"/>
    <mergeCell ref="B11:F11"/>
    <mergeCell ref="G11:K11"/>
    <mergeCell ref="B12:F12"/>
    <mergeCell ref="G12:K12"/>
    <mergeCell ref="D13:E13"/>
    <mergeCell ref="J13:K13"/>
    <mergeCell ref="D14:E14"/>
    <mergeCell ref="J14:K14"/>
    <mergeCell ref="D15:E15"/>
    <mergeCell ref="J15:K15"/>
    <mergeCell ref="D16:E16"/>
    <mergeCell ref="J16:K16"/>
    <mergeCell ref="D17:E17"/>
    <mergeCell ref="J17:K17"/>
    <mergeCell ref="D18:E18"/>
    <mergeCell ref="D19:E19"/>
    <mergeCell ref="D20:E20"/>
    <mergeCell ref="D21:E21"/>
    <mergeCell ref="J21:K21"/>
    <mergeCell ref="D22:E22"/>
    <mergeCell ref="J22:K22"/>
    <mergeCell ref="D23:E23"/>
    <mergeCell ref="J23:K23"/>
    <mergeCell ref="D24:E24"/>
    <mergeCell ref="J24:K24"/>
    <mergeCell ref="D25:E25"/>
    <mergeCell ref="J25:K25"/>
    <mergeCell ref="A26:G26"/>
    <mergeCell ref="J26:K26"/>
    <mergeCell ref="A11:A12"/>
    <mergeCell ref="A13:A25"/>
    <mergeCell ref="B14:B20"/>
    <mergeCell ref="B21:B24"/>
    <mergeCell ref="C14:C15"/>
    <mergeCell ref="C18:C20"/>
    <mergeCell ref="G18:G20"/>
    <mergeCell ref="H18:H20"/>
    <mergeCell ref="I18:I20"/>
    <mergeCell ref="A6:C10"/>
    <mergeCell ref="J18:K20"/>
  </mergeCells>
  <pageMargins left="0.7" right="0.7" top="0.75" bottom="0.75" header="0.3" footer="0.3"/>
  <pageSetup paperSize="9" scale="92"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7"/>
  <sheetViews>
    <sheetView workbookViewId="0">
      <selection activeCell="B12" sqref="B12:F12"/>
    </sheetView>
  </sheetViews>
  <sheetFormatPr defaultColWidth="9" defaultRowHeight="14.25"/>
  <cols>
    <col min="1" max="1" width="3.25" customWidth="1"/>
    <col min="2" max="2" width="4.5" customWidth="1"/>
    <col min="4" max="4" width="15.5" customWidth="1"/>
    <col min="5" max="5" width="9" customWidth="1"/>
    <col min="6" max="6" width="10.75" customWidth="1"/>
    <col min="7" max="7" width="11.75" customWidth="1"/>
    <col min="8" max="8" width="5" customWidth="1"/>
    <col min="9" max="9" width="4.875" customWidth="1"/>
    <col min="10" max="10" width="6.5" customWidth="1"/>
    <col min="11" max="11" width="3.75" customWidth="1"/>
  </cols>
  <sheetData>
    <row r="1" ht="18.75" spans="1:11">
      <c r="A1" s="55" t="s">
        <v>0</v>
      </c>
      <c r="B1" s="55"/>
      <c r="C1" s="103"/>
      <c r="D1" s="103"/>
      <c r="E1" s="103"/>
      <c r="F1" s="103"/>
      <c r="G1" s="103"/>
      <c r="H1" s="103"/>
      <c r="I1" s="103"/>
      <c r="J1" s="103"/>
      <c r="K1" s="103"/>
    </row>
    <row r="2" ht="20.25" spans="1:11">
      <c r="A2" s="57" t="s">
        <v>1</v>
      </c>
      <c r="B2" s="57"/>
      <c r="C2" s="57"/>
      <c r="D2" s="57"/>
      <c r="E2" s="57"/>
      <c r="F2" s="57"/>
      <c r="G2" s="57"/>
      <c r="H2" s="57"/>
      <c r="I2" s="57"/>
      <c r="J2" s="57"/>
      <c r="K2" s="57"/>
    </row>
    <row r="3" spans="1:11">
      <c r="A3" s="4" t="s">
        <v>2</v>
      </c>
      <c r="B3" s="4"/>
      <c r="C3" s="4"/>
      <c r="D3" s="4"/>
      <c r="E3" s="4"/>
      <c r="F3" s="4"/>
      <c r="G3" s="4"/>
      <c r="H3" s="4"/>
      <c r="I3" s="4"/>
      <c r="J3" s="4"/>
      <c r="K3" s="4"/>
    </row>
    <row r="4" spans="1:11">
      <c r="A4" s="8" t="s">
        <v>3</v>
      </c>
      <c r="B4" s="8"/>
      <c r="C4" s="8"/>
      <c r="D4" s="8" t="s">
        <v>66</v>
      </c>
      <c r="E4" s="8"/>
      <c r="F4" s="8"/>
      <c r="G4" s="8"/>
      <c r="H4" s="8"/>
      <c r="I4" s="8"/>
      <c r="J4" s="8"/>
      <c r="K4" s="8"/>
    </row>
    <row r="5" spans="1:11">
      <c r="A5" s="8" t="s">
        <v>5</v>
      </c>
      <c r="B5" s="8"/>
      <c r="C5" s="8"/>
      <c r="D5" s="8" t="s">
        <v>6</v>
      </c>
      <c r="E5" s="8"/>
      <c r="F5" s="8"/>
      <c r="G5" s="8" t="s">
        <v>7</v>
      </c>
      <c r="H5" s="8"/>
      <c r="I5" s="21" t="s">
        <v>8</v>
      </c>
      <c r="J5" s="21"/>
      <c r="K5" s="25"/>
    </row>
    <row r="6" spans="1:11">
      <c r="A6" s="8" t="s">
        <v>9</v>
      </c>
      <c r="B6" s="9"/>
      <c r="C6" s="9"/>
      <c r="D6" s="8"/>
      <c r="E6" s="8" t="s">
        <v>10</v>
      </c>
      <c r="F6" s="8" t="s">
        <v>11</v>
      </c>
      <c r="G6" s="8" t="s">
        <v>12</v>
      </c>
      <c r="H6" s="8"/>
      <c r="I6" s="8" t="s">
        <v>13</v>
      </c>
      <c r="J6" s="8" t="s">
        <v>14</v>
      </c>
      <c r="K6" s="8" t="s">
        <v>15</v>
      </c>
    </row>
    <row r="7" spans="1:11">
      <c r="A7" s="8"/>
      <c r="B7" s="9"/>
      <c r="C7" s="9"/>
      <c r="D7" s="104" t="s">
        <v>16</v>
      </c>
      <c r="E7" s="73">
        <f>E8+E9</f>
        <v>1500</v>
      </c>
      <c r="F7" s="73">
        <f>F8+F9</f>
        <v>1500</v>
      </c>
      <c r="G7" s="73">
        <f>G8+G9</f>
        <v>1480.12</v>
      </c>
      <c r="H7" s="73"/>
      <c r="I7" s="73">
        <v>10</v>
      </c>
      <c r="J7" s="76">
        <f>G7/F7</f>
        <v>0.986746666666667</v>
      </c>
      <c r="K7" s="139">
        <f>I7*J7</f>
        <v>9.86746666666667</v>
      </c>
    </row>
    <row r="8" spans="1:11">
      <c r="A8" s="9"/>
      <c r="B8" s="9"/>
      <c r="C8" s="9"/>
      <c r="D8" s="104" t="s">
        <v>17</v>
      </c>
      <c r="E8" s="73">
        <v>1500</v>
      </c>
      <c r="F8" s="73">
        <v>1500</v>
      </c>
      <c r="G8" s="73">
        <v>1480.12</v>
      </c>
      <c r="H8" s="73"/>
      <c r="I8" s="73" t="s">
        <v>18</v>
      </c>
      <c r="J8" s="76"/>
      <c r="K8" s="73" t="s">
        <v>18</v>
      </c>
    </row>
    <row r="9" spans="1:11">
      <c r="A9" s="9"/>
      <c r="B9" s="9"/>
      <c r="C9" s="9"/>
      <c r="D9" s="104" t="s">
        <v>19</v>
      </c>
      <c r="E9" s="73"/>
      <c r="F9" s="73"/>
      <c r="G9" s="73"/>
      <c r="H9" s="73"/>
      <c r="I9" s="73" t="s">
        <v>18</v>
      </c>
      <c r="J9" s="76"/>
      <c r="K9" s="73" t="s">
        <v>18</v>
      </c>
    </row>
    <row r="10" spans="1:11">
      <c r="A10" s="9"/>
      <c r="B10" s="9"/>
      <c r="C10" s="9"/>
      <c r="D10" s="104" t="s">
        <v>20</v>
      </c>
      <c r="E10" s="8"/>
      <c r="F10" s="8"/>
      <c r="G10" s="8"/>
      <c r="H10" s="8"/>
      <c r="I10" s="73" t="s">
        <v>18</v>
      </c>
      <c r="J10" s="73"/>
      <c r="K10" s="73" t="s">
        <v>18</v>
      </c>
    </row>
    <row r="11" customHeight="1" spans="1:11">
      <c r="A11" s="39" t="s">
        <v>21</v>
      </c>
      <c r="B11" s="106" t="s">
        <v>22</v>
      </c>
      <c r="C11" s="106"/>
      <c r="D11" s="106"/>
      <c r="E11" s="106"/>
      <c r="F11" s="106"/>
      <c r="G11" s="106" t="s">
        <v>23</v>
      </c>
      <c r="H11" s="106"/>
      <c r="I11" s="106"/>
      <c r="J11" s="106"/>
      <c r="K11" s="106"/>
    </row>
    <row r="12" ht="131" customHeight="1" spans="1:12">
      <c r="A12" s="42"/>
      <c r="B12" s="95" t="s">
        <v>67</v>
      </c>
      <c r="C12" s="95"/>
      <c r="D12" s="95"/>
      <c r="E12" s="95"/>
      <c r="F12" s="95"/>
      <c r="G12" s="10" t="s">
        <v>68</v>
      </c>
      <c r="H12" s="10"/>
      <c r="I12" s="10"/>
      <c r="J12" s="10"/>
      <c r="K12" s="10"/>
      <c r="L12" s="101"/>
    </row>
    <row r="13" ht="30" customHeight="1" spans="1:11">
      <c r="A13" s="107" t="s">
        <v>26</v>
      </c>
      <c r="B13" s="8" t="s">
        <v>27</v>
      </c>
      <c r="C13" s="8" t="s">
        <v>28</v>
      </c>
      <c r="D13" s="39" t="s">
        <v>29</v>
      </c>
      <c r="E13" s="39"/>
      <c r="F13" s="39" t="s">
        <v>30</v>
      </c>
      <c r="G13" s="39" t="s">
        <v>31</v>
      </c>
      <c r="H13" s="39" t="s">
        <v>13</v>
      </c>
      <c r="I13" s="39" t="s">
        <v>15</v>
      </c>
      <c r="J13" s="39" t="s">
        <v>32</v>
      </c>
      <c r="K13" s="39"/>
    </row>
    <row r="14" ht="20" customHeight="1" spans="1:11">
      <c r="A14" s="108"/>
      <c r="B14" s="8" t="s">
        <v>33</v>
      </c>
      <c r="C14" s="8" t="s">
        <v>34</v>
      </c>
      <c r="D14" s="124" t="s">
        <v>69</v>
      </c>
      <c r="E14" s="124"/>
      <c r="F14" s="83" t="s">
        <v>70</v>
      </c>
      <c r="G14" s="83" t="s">
        <v>70</v>
      </c>
      <c r="H14" s="8">
        <v>5</v>
      </c>
      <c r="I14" s="8">
        <v>5</v>
      </c>
      <c r="J14" s="8"/>
      <c r="K14" s="8"/>
    </row>
    <row r="15" ht="20" customHeight="1" spans="1:11">
      <c r="A15" s="108"/>
      <c r="B15" s="8"/>
      <c r="C15" s="8"/>
      <c r="D15" s="124" t="s">
        <v>71</v>
      </c>
      <c r="E15" s="124"/>
      <c r="F15" s="83" t="s">
        <v>72</v>
      </c>
      <c r="G15" s="83" t="s">
        <v>72</v>
      </c>
      <c r="H15" s="8">
        <v>5</v>
      </c>
      <c r="I15" s="8">
        <v>5</v>
      </c>
      <c r="J15" s="8"/>
      <c r="K15" s="8"/>
    </row>
    <row r="16" ht="20" customHeight="1" spans="1:11">
      <c r="A16" s="108"/>
      <c r="B16" s="8"/>
      <c r="C16" s="8"/>
      <c r="D16" s="124" t="s">
        <v>73</v>
      </c>
      <c r="E16" s="124"/>
      <c r="F16" s="83" t="s">
        <v>36</v>
      </c>
      <c r="G16" s="83" t="s">
        <v>36</v>
      </c>
      <c r="H16" s="8">
        <v>5</v>
      </c>
      <c r="I16" s="8">
        <v>5</v>
      </c>
      <c r="J16" s="8"/>
      <c r="K16" s="8"/>
    </row>
    <row r="17" ht="42" customHeight="1" spans="1:11">
      <c r="A17" s="108"/>
      <c r="B17" s="8"/>
      <c r="C17" s="8" t="s">
        <v>39</v>
      </c>
      <c r="D17" s="124" t="s">
        <v>40</v>
      </c>
      <c r="E17" s="124"/>
      <c r="F17" s="83" t="s">
        <v>41</v>
      </c>
      <c r="G17" s="83" t="s">
        <v>41</v>
      </c>
      <c r="H17" s="8">
        <v>15</v>
      </c>
      <c r="I17" s="8">
        <v>15</v>
      </c>
      <c r="J17" s="8"/>
      <c r="K17" s="8"/>
    </row>
    <row r="18" ht="39" customHeight="1" spans="1:11">
      <c r="A18" s="108"/>
      <c r="B18" s="8"/>
      <c r="C18" s="8" t="s">
        <v>42</v>
      </c>
      <c r="D18" s="124" t="s">
        <v>74</v>
      </c>
      <c r="E18" s="124"/>
      <c r="F18" s="83" t="s">
        <v>44</v>
      </c>
      <c r="G18" s="83" t="s">
        <v>44</v>
      </c>
      <c r="H18" s="8">
        <v>10</v>
      </c>
      <c r="I18" s="8">
        <v>10</v>
      </c>
      <c r="J18" s="8"/>
      <c r="K18" s="8"/>
    </row>
    <row r="19" ht="20" customHeight="1" spans="1:11">
      <c r="A19" s="108"/>
      <c r="B19" s="8"/>
      <c r="C19" s="8" t="s">
        <v>45</v>
      </c>
      <c r="D19" s="124" t="s">
        <v>75</v>
      </c>
      <c r="E19" s="124"/>
      <c r="F19" s="83" t="s">
        <v>76</v>
      </c>
      <c r="G19" s="226" t="s">
        <v>77</v>
      </c>
      <c r="H19" s="8">
        <v>10</v>
      </c>
      <c r="I19" s="8">
        <v>10</v>
      </c>
      <c r="J19" s="8"/>
      <c r="K19" s="8"/>
    </row>
    <row r="20" ht="20" customHeight="1" spans="1:11">
      <c r="A20" s="108"/>
      <c r="B20" s="8"/>
      <c r="C20" s="8"/>
      <c r="D20" s="124" t="s">
        <v>78</v>
      </c>
      <c r="E20" s="124"/>
      <c r="F20" s="83" t="s">
        <v>79</v>
      </c>
      <c r="G20" s="227"/>
      <c r="H20" s="8"/>
      <c r="I20" s="8"/>
      <c r="J20" s="8"/>
      <c r="K20" s="8"/>
    </row>
    <row r="21" ht="20" customHeight="1" spans="1:11">
      <c r="A21" s="108"/>
      <c r="B21" s="8"/>
      <c r="C21" s="8"/>
      <c r="D21" s="124" t="s">
        <v>73</v>
      </c>
      <c r="E21" s="124"/>
      <c r="F21" s="83" t="s">
        <v>80</v>
      </c>
      <c r="G21" s="227"/>
      <c r="H21" s="8"/>
      <c r="I21" s="8"/>
      <c r="J21" s="8"/>
      <c r="K21" s="8"/>
    </row>
    <row r="22" ht="44" customHeight="1" spans="1:11">
      <c r="A22" s="108"/>
      <c r="B22" s="8" t="s">
        <v>53</v>
      </c>
      <c r="C22" s="8" t="s">
        <v>54</v>
      </c>
      <c r="D22" s="124"/>
      <c r="E22" s="124"/>
      <c r="F22" s="194"/>
      <c r="G22" s="194"/>
      <c r="H22" s="8"/>
      <c r="I22" s="8"/>
      <c r="J22" s="8"/>
      <c r="K22" s="8"/>
    </row>
    <row r="23" ht="30" customHeight="1" spans="1:11">
      <c r="A23" s="108"/>
      <c r="B23" s="8"/>
      <c r="C23" s="8" t="s">
        <v>55</v>
      </c>
      <c r="D23" s="124" t="s">
        <v>81</v>
      </c>
      <c r="E23" s="124"/>
      <c r="F23" s="83" t="s">
        <v>82</v>
      </c>
      <c r="G23" s="83" t="s">
        <v>82</v>
      </c>
      <c r="H23" s="8">
        <v>15</v>
      </c>
      <c r="I23" s="8">
        <v>13</v>
      </c>
      <c r="J23" s="8"/>
      <c r="K23" s="8"/>
    </row>
    <row r="24" ht="30" customHeight="1" spans="1:11">
      <c r="A24" s="108"/>
      <c r="B24" s="8"/>
      <c r="C24" s="8" t="s">
        <v>58</v>
      </c>
      <c r="D24" s="124"/>
      <c r="E24" s="124"/>
      <c r="F24" s="192"/>
      <c r="G24" s="192"/>
      <c r="H24" s="8"/>
      <c r="I24" s="8"/>
      <c r="J24" s="8"/>
      <c r="K24" s="8"/>
    </row>
    <row r="25" ht="39" customHeight="1" spans="1:11">
      <c r="A25" s="108"/>
      <c r="B25" s="8"/>
      <c r="C25" s="8" t="s">
        <v>59</v>
      </c>
      <c r="D25" s="124" t="s">
        <v>83</v>
      </c>
      <c r="E25" s="124"/>
      <c r="F25" s="83" t="s">
        <v>57</v>
      </c>
      <c r="G25" s="83" t="s">
        <v>57</v>
      </c>
      <c r="H25" s="8">
        <v>15</v>
      </c>
      <c r="I25" s="8">
        <v>13</v>
      </c>
      <c r="J25" s="8"/>
      <c r="K25" s="8"/>
    </row>
    <row r="26" ht="76" customHeight="1" spans="1:11">
      <c r="A26" s="112"/>
      <c r="B26" s="8" t="s">
        <v>61</v>
      </c>
      <c r="C26" s="8" t="s">
        <v>62</v>
      </c>
      <c r="D26" s="124" t="s">
        <v>63</v>
      </c>
      <c r="E26" s="124"/>
      <c r="F26" s="83" t="s">
        <v>84</v>
      </c>
      <c r="G26" s="83" t="s">
        <v>84</v>
      </c>
      <c r="H26" s="8">
        <v>10</v>
      </c>
      <c r="I26" s="8">
        <v>8</v>
      </c>
      <c r="J26" s="8"/>
      <c r="K26" s="8"/>
    </row>
    <row r="27" spans="1:11">
      <c r="A27" s="14" t="s">
        <v>65</v>
      </c>
      <c r="B27" s="15"/>
      <c r="C27" s="15"/>
      <c r="D27" s="16"/>
      <c r="E27" s="16"/>
      <c r="F27" s="16"/>
      <c r="G27" s="17"/>
      <c r="H27" s="42">
        <v>100</v>
      </c>
      <c r="I27" s="138">
        <f>SUM(I14:I26)+K7</f>
        <v>93.8674666666667</v>
      </c>
      <c r="J27" s="42"/>
      <c r="K27" s="42"/>
    </row>
  </sheetData>
  <mergeCells count="57">
    <mergeCell ref="A1:B1"/>
    <mergeCell ref="C1:K1"/>
    <mergeCell ref="A2:K2"/>
    <mergeCell ref="A3:K3"/>
    <mergeCell ref="A4:C4"/>
    <mergeCell ref="D4:K4"/>
    <mergeCell ref="A5:C5"/>
    <mergeCell ref="D5:F5"/>
    <mergeCell ref="G5:H5"/>
    <mergeCell ref="I5:K5"/>
    <mergeCell ref="G6:H6"/>
    <mergeCell ref="G7:H7"/>
    <mergeCell ref="G8:H8"/>
    <mergeCell ref="G9:H9"/>
    <mergeCell ref="G10:H10"/>
    <mergeCell ref="B11:F11"/>
    <mergeCell ref="G11:K11"/>
    <mergeCell ref="B12:F12"/>
    <mergeCell ref="G12:K12"/>
    <mergeCell ref="D13:E13"/>
    <mergeCell ref="J13:K13"/>
    <mergeCell ref="D14:E14"/>
    <mergeCell ref="J14:K14"/>
    <mergeCell ref="D15:E15"/>
    <mergeCell ref="J15:K15"/>
    <mergeCell ref="D16:E16"/>
    <mergeCell ref="J16:K16"/>
    <mergeCell ref="D17:E17"/>
    <mergeCell ref="J17:K17"/>
    <mergeCell ref="D18:E18"/>
    <mergeCell ref="J18:K18"/>
    <mergeCell ref="D19:E19"/>
    <mergeCell ref="D20:E20"/>
    <mergeCell ref="D21:E21"/>
    <mergeCell ref="D22:E22"/>
    <mergeCell ref="J22:K22"/>
    <mergeCell ref="D23:E23"/>
    <mergeCell ref="J23:K23"/>
    <mergeCell ref="D24:E24"/>
    <mergeCell ref="J24:K24"/>
    <mergeCell ref="D25:E25"/>
    <mergeCell ref="J25:K25"/>
    <mergeCell ref="D26:E26"/>
    <mergeCell ref="J26:K26"/>
    <mergeCell ref="A27:G27"/>
    <mergeCell ref="J27:K27"/>
    <mergeCell ref="A11:A12"/>
    <mergeCell ref="A13:A26"/>
    <mergeCell ref="B14:B21"/>
    <mergeCell ref="B22:B25"/>
    <mergeCell ref="C14:C16"/>
    <mergeCell ref="C19:C21"/>
    <mergeCell ref="G19:G21"/>
    <mergeCell ref="H19:H21"/>
    <mergeCell ref="I19:I21"/>
    <mergeCell ref="A6:C10"/>
    <mergeCell ref="J19:K21"/>
  </mergeCells>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7"/>
  <sheetViews>
    <sheetView view="pageBreakPreview" zoomScaleNormal="100" workbookViewId="0">
      <selection activeCell="A1" sqref="A1:B1"/>
    </sheetView>
  </sheetViews>
  <sheetFormatPr defaultColWidth="9" defaultRowHeight="14.25"/>
  <cols>
    <col min="1" max="1" width="2.75" customWidth="1"/>
    <col min="2" max="2" width="4.375" customWidth="1"/>
    <col min="4" max="4" width="16.875" customWidth="1"/>
    <col min="5" max="5" width="9" customWidth="1"/>
    <col min="6" max="6" width="12.25" customWidth="1"/>
    <col min="7" max="7" width="11.75" customWidth="1"/>
    <col min="8" max="9" width="5.375" style="214" customWidth="1"/>
    <col min="10" max="10" width="8" customWidth="1"/>
    <col min="11" max="11" width="4.125" customWidth="1"/>
  </cols>
  <sheetData>
    <row r="1" ht="18.75" spans="1:11">
      <c r="A1" s="55" t="s">
        <v>0</v>
      </c>
      <c r="B1" s="55"/>
      <c r="C1" s="103"/>
      <c r="D1" s="103"/>
      <c r="E1" s="103"/>
      <c r="F1" s="103"/>
      <c r="G1" s="103"/>
      <c r="H1" s="5"/>
      <c r="I1" s="5"/>
      <c r="J1" s="103"/>
      <c r="K1" s="103"/>
    </row>
    <row r="2" ht="20.25" spans="1:11">
      <c r="A2" s="57" t="s">
        <v>1</v>
      </c>
      <c r="B2" s="57"/>
      <c r="C2" s="57"/>
      <c r="D2" s="57"/>
      <c r="E2" s="57"/>
      <c r="F2" s="57"/>
      <c r="G2" s="57"/>
      <c r="H2" s="7"/>
      <c r="I2" s="7"/>
      <c r="J2" s="57"/>
      <c r="K2" s="57"/>
    </row>
    <row r="3" spans="1:11">
      <c r="A3" s="4" t="s">
        <v>2</v>
      </c>
      <c r="B3" s="4"/>
      <c r="C3" s="4"/>
      <c r="D3" s="4"/>
      <c r="E3" s="4"/>
      <c r="F3" s="4"/>
      <c r="G3" s="4"/>
      <c r="H3" s="4"/>
      <c r="I3" s="4"/>
      <c r="J3" s="4"/>
      <c r="K3" s="4"/>
    </row>
    <row r="4" spans="1:11">
      <c r="A4" s="8" t="s">
        <v>3</v>
      </c>
      <c r="B4" s="8"/>
      <c r="C4" s="8"/>
      <c r="D4" s="8" t="s">
        <v>85</v>
      </c>
      <c r="E4" s="8"/>
      <c r="F4" s="8"/>
      <c r="G4" s="8"/>
      <c r="H4" s="8"/>
      <c r="I4" s="8"/>
      <c r="J4" s="8"/>
      <c r="K4" s="8"/>
    </row>
    <row r="5" spans="1:11">
      <c r="A5" s="8" t="s">
        <v>5</v>
      </c>
      <c r="B5" s="8"/>
      <c r="C5" s="8"/>
      <c r="D5" s="8" t="s">
        <v>6</v>
      </c>
      <c r="E5" s="8"/>
      <c r="F5" s="8"/>
      <c r="G5" s="8" t="s">
        <v>7</v>
      </c>
      <c r="H5" s="8"/>
      <c r="I5" s="21" t="s">
        <v>8</v>
      </c>
      <c r="J5" s="21"/>
      <c r="K5" s="25"/>
    </row>
    <row r="6" spans="1:11">
      <c r="A6" s="8" t="s">
        <v>9</v>
      </c>
      <c r="B6" s="9"/>
      <c r="C6" s="9"/>
      <c r="D6" s="8"/>
      <c r="E6" s="8" t="s">
        <v>10</v>
      </c>
      <c r="F6" s="8" t="s">
        <v>11</v>
      </c>
      <c r="G6" s="8" t="s">
        <v>12</v>
      </c>
      <c r="H6" s="8"/>
      <c r="I6" s="8" t="s">
        <v>13</v>
      </c>
      <c r="J6" s="8" t="s">
        <v>14</v>
      </c>
      <c r="K6" s="8" t="s">
        <v>15</v>
      </c>
    </row>
    <row r="7" spans="1:11">
      <c r="A7" s="8"/>
      <c r="B7" s="9"/>
      <c r="C7" s="9"/>
      <c r="D7" s="10" t="s">
        <v>16</v>
      </c>
      <c r="E7" s="73">
        <v>20</v>
      </c>
      <c r="F7" s="73">
        <v>20</v>
      </c>
      <c r="G7" s="73">
        <f>SUM(G8:H10)</f>
        <v>8.88</v>
      </c>
      <c r="H7" s="73"/>
      <c r="I7" s="73">
        <v>10</v>
      </c>
      <c r="J7" s="76">
        <f>G7/F7</f>
        <v>0.444</v>
      </c>
      <c r="K7" s="45">
        <f>I7*J7</f>
        <v>4.44</v>
      </c>
    </row>
    <row r="8" spans="1:11">
      <c r="A8" s="9"/>
      <c r="B8" s="9"/>
      <c r="C8" s="9"/>
      <c r="D8" s="10" t="s">
        <v>17</v>
      </c>
      <c r="E8" s="73"/>
      <c r="F8" s="73"/>
      <c r="G8" s="73"/>
      <c r="H8" s="73"/>
      <c r="I8" s="73" t="s">
        <v>18</v>
      </c>
      <c r="J8" s="76"/>
      <c r="K8" s="73" t="s">
        <v>18</v>
      </c>
    </row>
    <row r="9" spans="1:11">
      <c r="A9" s="9"/>
      <c r="B9" s="9"/>
      <c r="C9" s="9"/>
      <c r="D9" s="10" t="s">
        <v>19</v>
      </c>
      <c r="E9" s="73"/>
      <c r="F9" s="73"/>
      <c r="G9" s="73"/>
      <c r="H9" s="73"/>
      <c r="I9" s="73" t="s">
        <v>18</v>
      </c>
      <c r="J9" s="76"/>
      <c r="K9" s="73" t="s">
        <v>18</v>
      </c>
    </row>
    <row r="10" spans="1:11">
      <c r="A10" s="9"/>
      <c r="B10" s="9"/>
      <c r="C10" s="9"/>
      <c r="D10" s="10" t="s">
        <v>20</v>
      </c>
      <c r="E10" s="73">
        <v>20</v>
      </c>
      <c r="F10" s="73">
        <v>20</v>
      </c>
      <c r="G10" s="73">
        <v>8.88</v>
      </c>
      <c r="H10" s="73"/>
      <c r="I10" s="73"/>
      <c r="J10" s="225"/>
      <c r="K10" s="73" t="s">
        <v>18</v>
      </c>
    </row>
    <row r="11" customHeight="1" spans="1:11">
      <c r="A11" s="39" t="s">
        <v>21</v>
      </c>
      <c r="B11" s="8" t="s">
        <v>22</v>
      </c>
      <c r="C11" s="8"/>
      <c r="D11" s="8"/>
      <c r="E11" s="8"/>
      <c r="F11" s="8"/>
      <c r="G11" s="8" t="s">
        <v>23</v>
      </c>
      <c r="H11" s="8"/>
      <c r="I11" s="8"/>
      <c r="J11" s="8"/>
      <c r="K11" s="8"/>
    </row>
    <row r="12" ht="170" customHeight="1" spans="1:11">
      <c r="A12" s="42"/>
      <c r="B12" s="95" t="s">
        <v>86</v>
      </c>
      <c r="C12" s="95"/>
      <c r="D12" s="95"/>
      <c r="E12" s="95"/>
      <c r="F12" s="95"/>
      <c r="G12" s="10" t="s">
        <v>87</v>
      </c>
      <c r="H12" s="10"/>
      <c r="I12" s="10"/>
      <c r="J12" s="10"/>
      <c r="K12" s="10"/>
    </row>
    <row r="13" ht="27" customHeight="1" spans="1:11">
      <c r="A13" s="107" t="s">
        <v>26</v>
      </c>
      <c r="B13" s="8" t="s">
        <v>27</v>
      </c>
      <c r="C13" s="8" t="s">
        <v>28</v>
      </c>
      <c r="D13" s="20" t="s">
        <v>29</v>
      </c>
      <c r="E13" s="25"/>
      <c r="F13" s="8" t="s">
        <v>30</v>
      </c>
      <c r="G13" s="8" t="s">
        <v>31</v>
      </c>
      <c r="H13" s="8" t="s">
        <v>13</v>
      </c>
      <c r="I13" s="8" t="s">
        <v>15</v>
      </c>
      <c r="J13" s="8" t="s">
        <v>32</v>
      </c>
      <c r="K13" s="8"/>
    </row>
    <row r="14" ht="20" customHeight="1" spans="1:11">
      <c r="A14" s="108"/>
      <c r="B14" s="39" t="s">
        <v>33</v>
      </c>
      <c r="C14" s="39" t="s">
        <v>34</v>
      </c>
      <c r="D14" s="109" t="s">
        <v>88</v>
      </c>
      <c r="E14" s="110"/>
      <c r="F14" s="161" t="s">
        <v>89</v>
      </c>
      <c r="G14" s="109" t="s">
        <v>90</v>
      </c>
      <c r="H14" s="215">
        <v>15</v>
      </c>
      <c r="I14" s="215">
        <v>8</v>
      </c>
      <c r="J14" s="36" t="s">
        <v>91</v>
      </c>
      <c r="K14" s="49"/>
    </row>
    <row r="15" ht="20" customHeight="1" spans="1:11">
      <c r="A15" s="108"/>
      <c r="B15" s="40"/>
      <c r="C15" s="40"/>
      <c r="D15" s="109" t="s">
        <v>92</v>
      </c>
      <c r="E15" s="110"/>
      <c r="F15" s="161" t="s">
        <v>93</v>
      </c>
      <c r="G15" s="109" t="s">
        <v>94</v>
      </c>
      <c r="H15" s="216"/>
      <c r="I15" s="216"/>
      <c r="J15" s="78"/>
      <c r="K15" s="79"/>
    </row>
    <row r="16" ht="20" customHeight="1" spans="1:11">
      <c r="A16" s="108"/>
      <c r="B16" s="40"/>
      <c r="C16" s="42"/>
      <c r="D16" s="109" t="s">
        <v>95</v>
      </c>
      <c r="E16" s="110"/>
      <c r="F16" s="161" t="s">
        <v>96</v>
      </c>
      <c r="G16" s="109" t="s">
        <v>97</v>
      </c>
      <c r="H16" s="217"/>
      <c r="I16" s="217"/>
      <c r="J16" s="78"/>
      <c r="K16" s="79"/>
    </row>
    <row r="17" ht="20" customHeight="1" spans="1:11">
      <c r="A17" s="108"/>
      <c r="B17" s="40"/>
      <c r="C17" s="39" t="s">
        <v>39</v>
      </c>
      <c r="D17" s="109" t="s">
        <v>40</v>
      </c>
      <c r="E17" s="110"/>
      <c r="F17" s="161" t="s">
        <v>41</v>
      </c>
      <c r="G17" s="218" t="s">
        <v>41</v>
      </c>
      <c r="H17" s="215">
        <v>15</v>
      </c>
      <c r="I17" s="215">
        <v>15</v>
      </c>
      <c r="J17" s="78"/>
      <c r="K17" s="79"/>
    </row>
    <row r="18" ht="20" customHeight="1" spans="1:11">
      <c r="A18" s="108"/>
      <c r="B18" s="40"/>
      <c r="C18" s="39" t="s">
        <v>42</v>
      </c>
      <c r="D18" s="109" t="s">
        <v>43</v>
      </c>
      <c r="E18" s="110"/>
      <c r="F18" s="161" t="s">
        <v>44</v>
      </c>
      <c r="G18" s="218" t="s">
        <v>44</v>
      </c>
      <c r="H18" s="215">
        <v>10</v>
      </c>
      <c r="I18" s="215">
        <v>10</v>
      </c>
      <c r="J18" s="78"/>
      <c r="K18" s="79"/>
    </row>
    <row r="19" ht="20" customHeight="1" spans="1:11">
      <c r="A19" s="108"/>
      <c r="B19" s="40"/>
      <c r="C19" s="39" t="s">
        <v>45</v>
      </c>
      <c r="D19" s="109" t="s">
        <v>98</v>
      </c>
      <c r="E19" s="110"/>
      <c r="F19" s="161" t="s">
        <v>99</v>
      </c>
      <c r="G19" s="219" t="s">
        <v>100</v>
      </c>
      <c r="H19" s="215">
        <v>10</v>
      </c>
      <c r="I19" s="215">
        <v>4</v>
      </c>
      <c r="J19" s="78"/>
      <c r="K19" s="79"/>
    </row>
    <row r="20" ht="20" customHeight="1" spans="1:11">
      <c r="A20" s="108"/>
      <c r="B20" s="40"/>
      <c r="C20" s="40"/>
      <c r="D20" s="109" t="s">
        <v>101</v>
      </c>
      <c r="E20" s="110"/>
      <c r="F20" s="161" t="s">
        <v>102</v>
      </c>
      <c r="G20" s="220"/>
      <c r="H20" s="216"/>
      <c r="I20" s="216"/>
      <c r="J20" s="78"/>
      <c r="K20" s="79"/>
    </row>
    <row r="21" ht="20" customHeight="1" spans="1:11">
      <c r="A21" s="108"/>
      <c r="B21" s="42"/>
      <c r="C21" s="42"/>
      <c r="D21" s="109" t="s">
        <v>103</v>
      </c>
      <c r="E21" s="110"/>
      <c r="F21" s="161" t="s">
        <v>104</v>
      </c>
      <c r="G21" s="221"/>
      <c r="H21" s="217"/>
      <c r="I21" s="217"/>
      <c r="J21" s="50"/>
      <c r="K21" s="51"/>
    </row>
    <row r="22" ht="30" customHeight="1" spans="1:11">
      <c r="A22" s="108"/>
      <c r="B22" s="39" t="s">
        <v>53</v>
      </c>
      <c r="C22" s="42" t="s">
        <v>105</v>
      </c>
      <c r="D22" s="109"/>
      <c r="E22" s="110"/>
      <c r="F22" s="123"/>
      <c r="G22" s="222"/>
      <c r="H22" s="223"/>
      <c r="I22" s="223"/>
      <c r="J22" s="8"/>
      <c r="K22" s="8"/>
    </row>
    <row r="23" ht="30" customHeight="1" spans="1:11">
      <c r="A23" s="108"/>
      <c r="B23" s="40"/>
      <c r="C23" s="8" t="s">
        <v>55</v>
      </c>
      <c r="D23" s="109" t="s">
        <v>106</v>
      </c>
      <c r="E23" s="110"/>
      <c r="F23" s="161" t="s">
        <v>57</v>
      </c>
      <c r="G23" s="109" t="s">
        <v>57</v>
      </c>
      <c r="H23" s="223">
        <v>15</v>
      </c>
      <c r="I23" s="223">
        <v>13</v>
      </c>
      <c r="J23" s="8"/>
      <c r="K23" s="8"/>
    </row>
    <row r="24" ht="30" customHeight="1" spans="1:11">
      <c r="A24" s="108"/>
      <c r="B24" s="40"/>
      <c r="C24" s="8" t="s">
        <v>107</v>
      </c>
      <c r="D24" s="109"/>
      <c r="E24" s="110"/>
      <c r="F24" s="123"/>
      <c r="G24" s="222"/>
      <c r="H24" s="223"/>
      <c r="I24" s="223"/>
      <c r="J24" s="8"/>
      <c r="K24" s="8"/>
    </row>
    <row r="25" ht="30" customHeight="1" spans="1:11">
      <c r="A25" s="108"/>
      <c r="B25" s="42"/>
      <c r="C25" s="8" t="s">
        <v>59</v>
      </c>
      <c r="D25" s="109" t="s">
        <v>108</v>
      </c>
      <c r="E25" s="110"/>
      <c r="F25" s="161" t="s">
        <v>57</v>
      </c>
      <c r="G25" s="109" t="s">
        <v>57</v>
      </c>
      <c r="H25" s="223">
        <v>15</v>
      </c>
      <c r="I25" s="223">
        <v>13</v>
      </c>
      <c r="J25" s="8"/>
      <c r="K25" s="8"/>
    </row>
    <row r="26" ht="79" customHeight="1" spans="1:11">
      <c r="A26" s="112"/>
      <c r="B26" s="8" t="s">
        <v>61</v>
      </c>
      <c r="C26" s="8" t="s">
        <v>62</v>
      </c>
      <c r="D26" s="109" t="s">
        <v>63</v>
      </c>
      <c r="E26" s="110"/>
      <c r="F26" s="161" t="s">
        <v>84</v>
      </c>
      <c r="G26" s="224">
        <v>0.95</v>
      </c>
      <c r="H26" s="223">
        <v>10</v>
      </c>
      <c r="I26" s="223">
        <v>8</v>
      </c>
      <c r="J26" s="8"/>
      <c r="K26" s="8"/>
    </row>
    <row r="27" spans="1:11">
      <c r="A27" s="14" t="s">
        <v>65</v>
      </c>
      <c r="B27" s="15"/>
      <c r="C27" s="15"/>
      <c r="D27" s="16"/>
      <c r="E27" s="16"/>
      <c r="F27" s="16"/>
      <c r="G27" s="113"/>
      <c r="H27" s="8">
        <v>100</v>
      </c>
      <c r="I27" s="45">
        <f>SUM(I14:I26)+K7</f>
        <v>75.44</v>
      </c>
      <c r="J27" s="8"/>
      <c r="K27" s="8"/>
    </row>
  </sheetData>
  <mergeCells count="54">
    <mergeCell ref="A1:B1"/>
    <mergeCell ref="C1:K1"/>
    <mergeCell ref="A2:K2"/>
    <mergeCell ref="A3:K3"/>
    <mergeCell ref="A4:C4"/>
    <mergeCell ref="D4:K4"/>
    <mergeCell ref="A5:C5"/>
    <mergeCell ref="D5:F5"/>
    <mergeCell ref="G5:H5"/>
    <mergeCell ref="I5:K5"/>
    <mergeCell ref="G6:H6"/>
    <mergeCell ref="G7:H7"/>
    <mergeCell ref="G8:H8"/>
    <mergeCell ref="G9:H9"/>
    <mergeCell ref="G10:H10"/>
    <mergeCell ref="B11:F11"/>
    <mergeCell ref="G11:K11"/>
    <mergeCell ref="B12:F12"/>
    <mergeCell ref="G12:K12"/>
    <mergeCell ref="D13:E13"/>
    <mergeCell ref="J13:K13"/>
    <mergeCell ref="D14:E14"/>
    <mergeCell ref="D15:E15"/>
    <mergeCell ref="D16:E16"/>
    <mergeCell ref="D17:E17"/>
    <mergeCell ref="D18:E18"/>
    <mergeCell ref="D19:E19"/>
    <mergeCell ref="D20:E20"/>
    <mergeCell ref="D21:E21"/>
    <mergeCell ref="D22:E22"/>
    <mergeCell ref="J22:K22"/>
    <mergeCell ref="D23:E23"/>
    <mergeCell ref="J23:K23"/>
    <mergeCell ref="D24:E24"/>
    <mergeCell ref="J24:K24"/>
    <mergeCell ref="D25:E25"/>
    <mergeCell ref="J25:K25"/>
    <mergeCell ref="D26:E26"/>
    <mergeCell ref="J26:K26"/>
    <mergeCell ref="A27:G27"/>
    <mergeCell ref="J27:K27"/>
    <mergeCell ref="A11:A12"/>
    <mergeCell ref="A13:A26"/>
    <mergeCell ref="B14:B21"/>
    <mergeCell ref="B22:B25"/>
    <mergeCell ref="C14:C16"/>
    <mergeCell ref="C19:C21"/>
    <mergeCell ref="G19:G21"/>
    <mergeCell ref="H14:H16"/>
    <mergeCell ref="H19:H21"/>
    <mergeCell ref="I14:I16"/>
    <mergeCell ref="I19:I21"/>
    <mergeCell ref="A6:C10"/>
    <mergeCell ref="J14:K21"/>
  </mergeCells>
  <pageMargins left="0.700694444444445" right="0.700694444444445" top="0.751388888888889" bottom="0.751388888888889" header="0.298611111111111" footer="0.298611111111111"/>
  <pageSetup paperSize="9" scale="96" orientation="portrait" horizontalDpi="600"/>
  <headerFooter/>
  <rowBreaks count="1" manualBreakCount="1">
    <brk id="27" max="16383" man="1"/>
  </rowBreak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25"/>
  <sheetViews>
    <sheetView topLeftCell="A6" workbookViewId="0">
      <selection activeCell="G12" sqref="G12:K12"/>
    </sheetView>
  </sheetViews>
  <sheetFormatPr defaultColWidth="9" defaultRowHeight="14.25"/>
  <cols>
    <col min="1" max="1" width="2.875" customWidth="1"/>
    <col min="2" max="2" width="4.625" customWidth="1"/>
    <col min="3" max="3" width="4.875" customWidth="1"/>
    <col min="4" max="4" width="15.125" customWidth="1"/>
    <col min="5" max="5" width="9" customWidth="1"/>
    <col min="6" max="6" width="13.875" customWidth="1"/>
    <col min="7" max="7" width="11.25" customWidth="1"/>
    <col min="8" max="8" width="5.75" style="204" customWidth="1"/>
    <col min="9" max="9" width="5.75" customWidth="1"/>
    <col min="10" max="10" width="5.875" customWidth="1"/>
    <col min="11" max="11" width="4.625" customWidth="1"/>
  </cols>
  <sheetData>
    <row r="1" ht="18.75" spans="1:11">
      <c r="A1" s="55" t="s">
        <v>0</v>
      </c>
      <c r="B1" s="55"/>
      <c r="C1" s="103"/>
      <c r="D1" s="103"/>
      <c r="E1" s="103"/>
      <c r="F1" s="103"/>
      <c r="G1" s="103"/>
      <c r="H1" s="103"/>
      <c r="I1" s="103"/>
      <c r="J1" s="103"/>
      <c r="K1" s="103"/>
    </row>
    <row r="2" ht="20.25" spans="1:11">
      <c r="A2" s="57" t="s">
        <v>1</v>
      </c>
      <c r="B2" s="57"/>
      <c r="C2" s="57"/>
      <c r="D2" s="57"/>
      <c r="E2" s="57"/>
      <c r="F2" s="57"/>
      <c r="G2" s="57"/>
      <c r="H2" s="57"/>
      <c r="I2" s="57"/>
      <c r="J2" s="57"/>
      <c r="K2" s="57"/>
    </row>
    <row r="3" spans="1:11">
      <c r="A3" s="4" t="s">
        <v>2</v>
      </c>
      <c r="B3" s="4"/>
      <c r="C3" s="4"/>
      <c r="D3" s="4"/>
      <c r="E3" s="4"/>
      <c r="F3" s="4"/>
      <c r="G3" s="4"/>
      <c r="H3" s="4"/>
      <c r="I3" s="4"/>
      <c r="J3" s="4"/>
      <c r="K3" s="4"/>
    </row>
    <row r="4" spans="1:11">
      <c r="A4" s="8" t="s">
        <v>3</v>
      </c>
      <c r="B4" s="8"/>
      <c r="C4" s="8"/>
      <c r="D4" s="8" t="s">
        <v>109</v>
      </c>
      <c r="E4" s="8"/>
      <c r="F4" s="8"/>
      <c r="G4" s="8"/>
      <c r="H4" s="8"/>
      <c r="I4" s="8"/>
      <c r="J4" s="8"/>
      <c r="K4" s="8"/>
    </row>
    <row r="5" spans="1:11">
      <c r="A5" s="8" t="s">
        <v>5</v>
      </c>
      <c r="B5" s="8"/>
      <c r="C5" s="8"/>
      <c r="D5" s="8" t="s">
        <v>6</v>
      </c>
      <c r="E5" s="8"/>
      <c r="F5" s="8"/>
      <c r="G5" s="8" t="s">
        <v>7</v>
      </c>
      <c r="H5" s="8"/>
      <c r="I5" s="21" t="s">
        <v>8</v>
      </c>
      <c r="J5" s="21"/>
      <c r="K5" s="25"/>
    </row>
    <row r="6" spans="1:11">
      <c r="A6" s="8" t="s">
        <v>9</v>
      </c>
      <c r="B6" s="9"/>
      <c r="C6" s="9"/>
      <c r="D6" s="8"/>
      <c r="E6" s="8" t="s">
        <v>10</v>
      </c>
      <c r="F6" s="8" t="s">
        <v>11</v>
      </c>
      <c r="G6" s="8" t="s">
        <v>12</v>
      </c>
      <c r="H6" s="8"/>
      <c r="I6" s="8" t="s">
        <v>13</v>
      </c>
      <c r="J6" s="8" t="s">
        <v>14</v>
      </c>
      <c r="K6" s="8" t="s">
        <v>15</v>
      </c>
    </row>
    <row r="7" spans="1:11">
      <c r="A7" s="8"/>
      <c r="B7" s="9"/>
      <c r="C7" s="9"/>
      <c r="D7" s="10" t="s">
        <v>16</v>
      </c>
      <c r="E7" s="73">
        <f t="shared" ref="E7:G7" si="0">E8+E9</f>
        <v>47.94</v>
      </c>
      <c r="F7" s="73">
        <f t="shared" si="0"/>
        <v>62.94</v>
      </c>
      <c r="G7" s="73">
        <f t="shared" si="0"/>
        <v>53.18</v>
      </c>
      <c r="H7" s="8"/>
      <c r="I7" s="73">
        <v>10</v>
      </c>
      <c r="J7" s="76">
        <f>G7/F7</f>
        <v>0.844931680965999</v>
      </c>
      <c r="K7" s="139">
        <f>I7*J7</f>
        <v>8.44931680965999</v>
      </c>
    </row>
    <row r="8" spans="1:11">
      <c r="A8" s="9"/>
      <c r="B8" s="9"/>
      <c r="C8" s="9"/>
      <c r="D8" s="10" t="s">
        <v>17</v>
      </c>
      <c r="E8" s="73">
        <v>30</v>
      </c>
      <c r="F8" s="73">
        <v>45</v>
      </c>
      <c r="G8" s="73">
        <v>35.24</v>
      </c>
      <c r="H8" s="8"/>
      <c r="I8" s="73" t="s">
        <v>18</v>
      </c>
      <c r="J8" s="76"/>
      <c r="K8" s="73" t="s">
        <v>18</v>
      </c>
    </row>
    <row r="9" spans="1:11">
      <c r="A9" s="9"/>
      <c r="B9" s="9"/>
      <c r="C9" s="9"/>
      <c r="D9" s="10" t="s">
        <v>19</v>
      </c>
      <c r="E9" s="73">
        <v>17.94</v>
      </c>
      <c r="F9" s="73">
        <v>17.94</v>
      </c>
      <c r="G9" s="73">
        <v>17.94</v>
      </c>
      <c r="H9" s="8"/>
      <c r="I9" s="73" t="s">
        <v>18</v>
      </c>
      <c r="J9" s="76"/>
      <c r="K9" s="73" t="s">
        <v>18</v>
      </c>
    </row>
    <row r="10" spans="1:11">
      <c r="A10" s="9"/>
      <c r="B10" s="9"/>
      <c r="C10" s="9"/>
      <c r="D10" s="10" t="s">
        <v>20</v>
      </c>
      <c r="E10" s="73"/>
      <c r="F10" s="73"/>
      <c r="G10" s="73"/>
      <c r="H10" s="8"/>
      <c r="I10" s="73" t="s">
        <v>18</v>
      </c>
      <c r="J10" s="73"/>
      <c r="K10" s="73" t="s">
        <v>18</v>
      </c>
    </row>
    <row r="11" customHeight="1" spans="1:11">
      <c r="A11" s="39" t="s">
        <v>21</v>
      </c>
      <c r="B11" s="8" t="s">
        <v>22</v>
      </c>
      <c r="C11" s="8"/>
      <c r="D11" s="8"/>
      <c r="E11" s="8"/>
      <c r="F11" s="8"/>
      <c r="G11" s="8" t="s">
        <v>23</v>
      </c>
      <c r="H11" s="8"/>
      <c r="I11" s="8"/>
      <c r="J11" s="8"/>
      <c r="K11" s="8"/>
    </row>
    <row r="12" ht="117" customHeight="1" spans="1:11">
      <c r="A12" s="42"/>
      <c r="B12" s="95" t="s">
        <v>110</v>
      </c>
      <c r="C12" s="95"/>
      <c r="D12" s="95"/>
      <c r="E12" s="95"/>
      <c r="F12" s="95"/>
      <c r="G12" s="10" t="s">
        <v>111</v>
      </c>
      <c r="H12" s="8"/>
      <c r="I12" s="10"/>
      <c r="J12" s="10"/>
      <c r="K12" s="10"/>
    </row>
    <row r="13" ht="30" customHeight="1" spans="1:11">
      <c r="A13" s="107" t="s">
        <v>26</v>
      </c>
      <c r="B13" s="8" t="s">
        <v>27</v>
      </c>
      <c r="C13" s="8" t="s">
        <v>28</v>
      </c>
      <c r="D13" s="39" t="s">
        <v>29</v>
      </c>
      <c r="E13" s="39"/>
      <c r="F13" s="39" t="s">
        <v>30</v>
      </c>
      <c r="G13" s="39" t="s">
        <v>31</v>
      </c>
      <c r="H13" s="39" t="s">
        <v>13</v>
      </c>
      <c r="I13" s="39" t="s">
        <v>15</v>
      </c>
      <c r="J13" s="39" t="s">
        <v>32</v>
      </c>
      <c r="K13" s="39"/>
    </row>
    <row r="14" ht="29" customHeight="1" spans="1:11">
      <c r="A14" s="108"/>
      <c r="B14" s="8" t="s">
        <v>33</v>
      </c>
      <c r="C14" s="39" t="s">
        <v>34</v>
      </c>
      <c r="D14" s="124" t="s">
        <v>112</v>
      </c>
      <c r="E14" s="124"/>
      <c r="F14" s="83" t="s">
        <v>113</v>
      </c>
      <c r="G14" s="83" t="s">
        <v>113</v>
      </c>
      <c r="H14" s="8">
        <v>5</v>
      </c>
      <c r="I14" s="8">
        <v>5</v>
      </c>
      <c r="J14" s="10"/>
      <c r="K14" s="10"/>
    </row>
    <row r="15" ht="29" customHeight="1" spans="1:11">
      <c r="A15" s="108"/>
      <c r="B15" s="8"/>
      <c r="C15" s="40"/>
      <c r="D15" s="124" t="s">
        <v>114</v>
      </c>
      <c r="E15" s="124"/>
      <c r="F15" s="75" t="s">
        <v>36</v>
      </c>
      <c r="G15" s="75" t="s">
        <v>36</v>
      </c>
      <c r="H15" s="8">
        <v>5</v>
      </c>
      <c r="I15" s="8">
        <v>5</v>
      </c>
      <c r="J15" s="10"/>
      <c r="K15" s="10"/>
    </row>
    <row r="16" ht="29" customHeight="1" spans="1:11">
      <c r="A16" s="108"/>
      <c r="B16" s="8"/>
      <c r="C16" s="42"/>
      <c r="D16" s="124" t="s">
        <v>115</v>
      </c>
      <c r="E16" s="124"/>
      <c r="F16" s="75" t="s">
        <v>116</v>
      </c>
      <c r="G16" s="75" t="s">
        <v>116</v>
      </c>
      <c r="H16" s="8">
        <v>5</v>
      </c>
      <c r="I16" s="8">
        <v>5</v>
      </c>
      <c r="J16" s="10"/>
      <c r="K16" s="10"/>
    </row>
    <row r="17" ht="22.5" spans="1:11">
      <c r="A17" s="108"/>
      <c r="B17" s="8"/>
      <c r="C17" s="8" t="s">
        <v>39</v>
      </c>
      <c r="D17" s="124" t="s">
        <v>40</v>
      </c>
      <c r="E17" s="124"/>
      <c r="F17" s="161" t="s">
        <v>41</v>
      </c>
      <c r="G17" s="161" t="s">
        <v>41</v>
      </c>
      <c r="H17" s="8">
        <v>15</v>
      </c>
      <c r="I17" s="8">
        <v>15</v>
      </c>
      <c r="J17" s="10"/>
      <c r="K17" s="10"/>
    </row>
    <row r="18" ht="27" customHeight="1" spans="1:11">
      <c r="A18" s="108"/>
      <c r="B18" s="8"/>
      <c r="C18" s="8" t="s">
        <v>42</v>
      </c>
      <c r="D18" s="124" t="s">
        <v>117</v>
      </c>
      <c r="E18" s="124"/>
      <c r="F18" s="205">
        <v>0.9</v>
      </c>
      <c r="G18" s="205">
        <v>0.9</v>
      </c>
      <c r="H18" s="8">
        <v>10</v>
      </c>
      <c r="I18" s="8">
        <v>9</v>
      </c>
      <c r="J18" s="10"/>
      <c r="K18" s="10"/>
    </row>
    <row r="19" ht="27" customHeight="1" spans="1:11">
      <c r="A19" s="108"/>
      <c r="B19" s="8"/>
      <c r="C19" s="39" t="s">
        <v>45</v>
      </c>
      <c r="D19" s="124" t="s">
        <v>114</v>
      </c>
      <c r="E19" s="124"/>
      <c r="F19" s="75" t="s">
        <v>118</v>
      </c>
      <c r="G19" s="206" t="s">
        <v>119</v>
      </c>
      <c r="H19" s="39">
        <v>10</v>
      </c>
      <c r="I19" s="39">
        <v>8</v>
      </c>
      <c r="J19" s="22"/>
      <c r="K19" s="46"/>
    </row>
    <row r="20" ht="27" customHeight="1" spans="1:11">
      <c r="A20" s="108"/>
      <c r="B20" s="8"/>
      <c r="C20" s="40"/>
      <c r="D20" s="124" t="s">
        <v>120</v>
      </c>
      <c r="E20" s="124"/>
      <c r="F20" s="83" t="s">
        <v>121</v>
      </c>
      <c r="G20" s="207"/>
      <c r="H20" s="40"/>
      <c r="I20" s="40"/>
      <c r="J20" s="26"/>
      <c r="K20" s="47"/>
    </row>
    <row r="21" ht="28" customHeight="1" spans="1:11">
      <c r="A21" s="108"/>
      <c r="B21" s="8"/>
      <c r="C21" s="42"/>
      <c r="D21" s="124" t="s">
        <v>122</v>
      </c>
      <c r="E21" s="124"/>
      <c r="F21" s="83" t="s">
        <v>123</v>
      </c>
      <c r="G21" s="208"/>
      <c r="H21" s="42"/>
      <c r="I21" s="42"/>
      <c r="J21" s="38"/>
      <c r="K21" s="48"/>
    </row>
    <row r="22" ht="42" customHeight="1" spans="1:11">
      <c r="A22" s="108"/>
      <c r="B22" s="39" t="s">
        <v>53</v>
      </c>
      <c r="C22" s="8" t="s">
        <v>55</v>
      </c>
      <c r="D22" s="124" t="s">
        <v>124</v>
      </c>
      <c r="E22" s="209"/>
      <c r="F22" s="83" t="s">
        <v>125</v>
      </c>
      <c r="G22" s="83" t="s">
        <v>125</v>
      </c>
      <c r="H22" s="210">
        <v>15</v>
      </c>
      <c r="I22" s="210">
        <v>13</v>
      </c>
      <c r="J22" s="8"/>
      <c r="K22" s="8"/>
    </row>
    <row r="23" ht="54" customHeight="1" spans="1:11">
      <c r="A23" s="108"/>
      <c r="B23" s="42"/>
      <c r="C23" s="8" t="s">
        <v>59</v>
      </c>
      <c r="D23" s="125" t="s">
        <v>126</v>
      </c>
      <c r="E23" s="211"/>
      <c r="F23" s="83" t="s">
        <v>127</v>
      </c>
      <c r="G23" s="83" t="s">
        <v>127</v>
      </c>
      <c r="H23" s="210">
        <v>15</v>
      </c>
      <c r="I23" s="210">
        <v>13</v>
      </c>
      <c r="J23" s="213"/>
      <c r="K23" s="48"/>
    </row>
    <row r="24" ht="73" customHeight="1" spans="1:11">
      <c r="A24" s="108"/>
      <c r="B24" s="39" t="s">
        <v>61</v>
      </c>
      <c r="C24" s="39" t="s">
        <v>62</v>
      </c>
      <c r="D24" s="109" t="s">
        <v>63</v>
      </c>
      <c r="E24" s="110"/>
      <c r="F24" s="212" t="s">
        <v>84</v>
      </c>
      <c r="G24" s="212" t="s">
        <v>84</v>
      </c>
      <c r="H24" s="42">
        <v>10</v>
      </c>
      <c r="I24" s="42">
        <v>8</v>
      </c>
      <c r="J24" s="20"/>
      <c r="K24" s="25"/>
    </row>
    <row r="25" spans="1:11">
      <c r="A25" s="14" t="s">
        <v>65</v>
      </c>
      <c r="B25" s="15"/>
      <c r="C25" s="15"/>
      <c r="D25" s="16"/>
      <c r="E25" s="16"/>
      <c r="F25" s="16"/>
      <c r="G25" s="113"/>
      <c r="H25" s="8">
        <v>100</v>
      </c>
      <c r="I25" s="114">
        <f>SUM(I14:I24)+K7</f>
        <v>89.44931680966</v>
      </c>
      <c r="J25" s="8"/>
      <c r="K25" s="8"/>
    </row>
  </sheetData>
  <mergeCells count="53">
    <mergeCell ref="A1:B1"/>
    <mergeCell ref="C1:K1"/>
    <mergeCell ref="A2:K2"/>
    <mergeCell ref="A3:K3"/>
    <mergeCell ref="A4:C4"/>
    <mergeCell ref="D4:K4"/>
    <mergeCell ref="A5:C5"/>
    <mergeCell ref="D5:F5"/>
    <mergeCell ref="G5:H5"/>
    <mergeCell ref="I5:K5"/>
    <mergeCell ref="G6:H6"/>
    <mergeCell ref="G7:H7"/>
    <mergeCell ref="G8:H8"/>
    <mergeCell ref="G9:H9"/>
    <mergeCell ref="G10:H10"/>
    <mergeCell ref="B11:F11"/>
    <mergeCell ref="G11:K11"/>
    <mergeCell ref="B12:F12"/>
    <mergeCell ref="G12:K12"/>
    <mergeCell ref="D13:E13"/>
    <mergeCell ref="J13:K13"/>
    <mergeCell ref="D14:E14"/>
    <mergeCell ref="J14:K14"/>
    <mergeCell ref="D15:E15"/>
    <mergeCell ref="J15:K15"/>
    <mergeCell ref="D16:E16"/>
    <mergeCell ref="J16:K16"/>
    <mergeCell ref="D17:E17"/>
    <mergeCell ref="J17:K17"/>
    <mergeCell ref="D18:E18"/>
    <mergeCell ref="J18:K18"/>
    <mergeCell ref="D19:E19"/>
    <mergeCell ref="D20:E20"/>
    <mergeCell ref="D21:E21"/>
    <mergeCell ref="D22:E22"/>
    <mergeCell ref="J22:K22"/>
    <mergeCell ref="D23:E23"/>
    <mergeCell ref="J23:K23"/>
    <mergeCell ref="D24:E24"/>
    <mergeCell ref="J24:K24"/>
    <mergeCell ref="A25:G25"/>
    <mergeCell ref="J25:K25"/>
    <mergeCell ref="A11:A12"/>
    <mergeCell ref="A13:A24"/>
    <mergeCell ref="B14:B21"/>
    <mergeCell ref="B22:B23"/>
    <mergeCell ref="C14:C16"/>
    <mergeCell ref="C19:C21"/>
    <mergeCell ref="G19:G21"/>
    <mergeCell ref="H19:H21"/>
    <mergeCell ref="I19:I21"/>
    <mergeCell ref="A6:C10"/>
    <mergeCell ref="J19:K21"/>
  </mergeCells>
  <pageMargins left="0.7" right="0.7" top="0.75" bottom="0.75"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1"/>
  <sheetViews>
    <sheetView topLeftCell="A3" workbookViewId="0">
      <selection activeCell="I16" sqref="I16"/>
    </sheetView>
  </sheetViews>
  <sheetFormatPr defaultColWidth="9" defaultRowHeight="14.25"/>
  <cols>
    <col min="1" max="1" width="2.25" customWidth="1"/>
    <col min="2" max="2" width="4.25" customWidth="1"/>
    <col min="3" max="3" width="7.75" customWidth="1"/>
    <col min="4" max="4" width="15.5" customWidth="1"/>
    <col min="6" max="6" width="11.125" customWidth="1"/>
    <col min="7" max="7" width="11" customWidth="1"/>
    <col min="8" max="9" width="5.875" customWidth="1"/>
    <col min="10" max="10" width="7.375" customWidth="1"/>
    <col min="11" max="11" width="5.375" customWidth="1"/>
    <col min="12" max="12" width="40.5" customWidth="1"/>
    <col min="13" max="13" width="14.125" customWidth="1"/>
    <col min="14" max="14" width="14.25" customWidth="1"/>
  </cols>
  <sheetData>
    <row r="1" customFormat="1" ht="18.75" spans="1:11">
      <c r="A1" s="55" t="s">
        <v>0</v>
      </c>
      <c r="B1" s="55"/>
      <c r="C1" s="103"/>
      <c r="D1" s="103"/>
      <c r="E1" s="103"/>
      <c r="F1" s="103"/>
      <c r="G1" s="103"/>
      <c r="H1" s="103"/>
      <c r="I1" s="103"/>
      <c r="J1" s="103"/>
      <c r="K1" s="103"/>
    </row>
    <row r="2" customFormat="1" ht="20.25" spans="1:11">
      <c r="A2" s="57" t="s">
        <v>1</v>
      </c>
      <c r="B2" s="57"/>
      <c r="C2" s="57"/>
      <c r="D2" s="57"/>
      <c r="E2" s="57"/>
      <c r="F2" s="57"/>
      <c r="G2" s="57"/>
      <c r="H2" s="57"/>
      <c r="I2" s="57"/>
      <c r="J2" s="57"/>
      <c r="K2" s="57"/>
    </row>
    <row r="3" customFormat="1" spans="1:11">
      <c r="A3" s="4" t="s">
        <v>2</v>
      </c>
      <c r="B3" s="4"/>
      <c r="C3" s="4"/>
      <c r="D3" s="4"/>
      <c r="E3" s="4"/>
      <c r="F3" s="4"/>
      <c r="G3" s="4"/>
      <c r="H3" s="4"/>
      <c r="I3" s="4"/>
      <c r="J3" s="4"/>
      <c r="K3" s="4"/>
    </row>
    <row r="4" customFormat="1" spans="1:11">
      <c r="A4" s="8" t="s">
        <v>3</v>
      </c>
      <c r="B4" s="8"/>
      <c r="C4" s="8"/>
      <c r="D4" s="8" t="s">
        <v>128</v>
      </c>
      <c r="E4" s="8"/>
      <c r="F4" s="8"/>
      <c r="G4" s="8"/>
      <c r="H4" s="8"/>
      <c r="I4" s="8"/>
      <c r="J4" s="8"/>
      <c r="K4" s="8"/>
    </row>
    <row r="5" customFormat="1" spans="1:11">
      <c r="A5" s="8" t="s">
        <v>5</v>
      </c>
      <c r="B5" s="8"/>
      <c r="C5" s="8"/>
      <c r="D5" s="8" t="s">
        <v>6</v>
      </c>
      <c r="E5" s="8"/>
      <c r="F5" s="8"/>
      <c r="G5" s="8" t="s">
        <v>7</v>
      </c>
      <c r="H5" s="8"/>
      <c r="I5" s="21" t="s">
        <v>8</v>
      </c>
      <c r="J5" s="21"/>
      <c r="K5" s="25"/>
    </row>
    <row r="6" customFormat="1" spans="1:11">
      <c r="A6" s="8" t="s">
        <v>9</v>
      </c>
      <c r="B6" s="9"/>
      <c r="C6" s="9"/>
      <c r="D6" s="8"/>
      <c r="E6" s="8" t="s">
        <v>10</v>
      </c>
      <c r="F6" s="8" t="s">
        <v>11</v>
      </c>
      <c r="G6" s="8" t="s">
        <v>12</v>
      </c>
      <c r="H6" s="8"/>
      <c r="I6" s="8" t="s">
        <v>13</v>
      </c>
      <c r="J6" s="8" t="s">
        <v>14</v>
      </c>
      <c r="K6" s="8" t="s">
        <v>15</v>
      </c>
    </row>
    <row r="7" customFormat="1" spans="1:11">
      <c r="A7" s="8"/>
      <c r="B7" s="9"/>
      <c r="C7" s="9"/>
      <c r="D7" s="104" t="s">
        <v>16</v>
      </c>
      <c r="E7" s="73">
        <f t="shared" ref="E7:G7" si="0">E8+E9</f>
        <v>1050</v>
      </c>
      <c r="F7" s="73">
        <f t="shared" si="0"/>
        <v>1050</v>
      </c>
      <c r="G7" s="73">
        <f t="shared" si="0"/>
        <v>1050</v>
      </c>
      <c r="H7" s="73"/>
      <c r="I7" s="73">
        <v>10</v>
      </c>
      <c r="J7" s="76">
        <f>G7/F7</f>
        <v>1</v>
      </c>
      <c r="K7" s="73">
        <f>I7*J7</f>
        <v>10</v>
      </c>
    </row>
    <row r="8" customFormat="1" spans="1:11">
      <c r="A8" s="9"/>
      <c r="B8" s="9"/>
      <c r="C8" s="9"/>
      <c r="D8" s="104" t="s">
        <v>17</v>
      </c>
      <c r="E8" s="73">
        <v>1050</v>
      </c>
      <c r="F8" s="73">
        <v>1050</v>
      </c>
      <c r="G8" s="73">
        <v>1050</v>
      </c>
      <c r="H8" s="73"/>
      <c r="I8" s="73" t="s">
        <v>18</v>
      </c>
      <c r="J8" s="76"/>
      <c r="K8" s="73" t="s">
        <v>18</v>
      </c>
    </row>
    <row r="9" customFormat="1" spans="1:11">
      <c r="A9" s="9"/>
      <c r="B9" s="9"/>
      <c r="C9" s="9"/>
      <c r="D9" s="104" t="s">
        <v>19</v>
      </c>
      <c r="E9" s="73"/>
      <c r="F9" s="73"/>
      <c r="G9" s="73"/>
      <c r="H9" s="73"/>
      <c r="I9" s="73" t="s">
        <v>18</v>
      </c>
      <c r="J9" s="76"/>
      <c r="K9" s="73" t="s">
        <v>18</v>
      </c>
    </row>
    <row r="10" customFormat="1" spans="1:11">
      <c r="A10" s="9"/>
      <c r="B10" s="9"/>
      <c r="C10" s="9"/>
      <c r="D10" s="104" t="s">
        <v>20</v>
      </c>
      <c r="E10" s="73"/>
      <c r="F10" s="73"/>
      <c r="G10" s="73"/>
      <c r="H10" s="73"/>
      <c r="I10" s="73" t="s">
        <v>18</v>
      </c>
      <c r="J10" s="73"/>
      <c r="K10" s="73" t="s">
        <v>18</v>
      </c>
    </row>
    <row r="11" customFormat="1" customHeight="1" spans="1:11">
      <c r="A11" s="39" t="s">
        <v>21</v>
      </c>
      <c r="B11" s="106" t="s">
        <v>22</v>
      </c>
      <c r="C11" s="106"/>
      <c r="D11" s="106"/>
      <c r="E11" s="106"/>
      <c r="F11" s="106"/>
      <c r="G11" s="106" t="s">
        <v>23</v>
      </c>
      <c r="H11" s="106"/>
      <c r="I11" s="106"/>
      <c r="J11" s="106"/>
      <c r="K11" s="106"/>
    </row>
    <row r="12" customFormat="1" ht="119" customHeight="1" spans="1:11">
      <c r="A12" s="42"/>
      <c r="B12" s="95" t="s">
        <v>129</v>
      </c>
      <c r="C12" s="95"/>
      <c r="D12" s="95"/>
      <c r="E12" s="95"/>
      <c r="F12" s="95"/>
      <c r="G12" s="10" t="s">
        <v>130</v>
      </c>
      <c r="H12" s="10"/>
      <c r="I12" s="10"/>
      <c r="J12" s="10"/>
      <c r="K12" s="10"/>
    </row>
    <row r="13" customFormat="1" ht="30" customHeight="1" spans="1:11">
      <c r="A13" s="107" t="s">
        <v>26</v>
      </c>
      <c r="B13" s="8" t="s">
        <v>27</v>
      </c>
      <c r="C13" s="8" t="s">
        <v>28</v>
      </c>
      <c r="D13" s="39" t="s">
        <v>29</v>
      </c>
      <c r="E13" s="39"/>
      <c r="F13" s="39" t="s">
        <v>30</v>
      </c>
      <c r="G13" s="8" t="s">
        <v>31</v>
      </c>
      <c r="H13" s="8" t="s">
        <v>13</v>
      </c>
      <c r="I13" s="8" t="s">
        <v>15</v>
      </c>
      <c r="J13" s="8" t="s">
        <v>32</v>
      </c>
      <c r="K13" s="8"/>
    </row>
    <row r="14" customFormat="1" ht="23.25" customHeight="1" spans="1:11">
      <c r="A14" s="108"/>
      <c r="B14" s="8" t="s">
        <v>33</v>
      </c>
      <c r="C14" s="8" t="s">
        <v>34</v>
      </c>
      <c r="D14" s="109" t="s">
        <v>131</v>
      </c>
      <c r="E14" s="110"/>
      <c r="F14" s="161" t="s">
        <v>132</v>
      </c>
      <c r="G14" s="161" t="s">
        <v>133</v>
      </c>
      <c r="H14" s="8">
        <v>15</v>
      </c>
      <c r="I14" s="8">
        <v>10</v>
      </c>
      <c r="J14" s="36"/>
      <c r="K14" s="49"/>
    </row>
    <row r="15" customFormat="1" ht="21" customHeight="1" spans="1:11">
      <c r="A15" s="108"/>
      <c r="B15" s="8"/>
      <c r="C15" s="39" t="s">
        <v>39</v>
      </c>
      <c r="D15" s="109" t="s">
        <v>134</v>
      </c>
      <c r="E15" s="110"/>
      <c r="F15" s="161" t="s">
        <v>41</v>
      </c>
      <c r="G15" s="161" t="s">
        <v>41</v>
      </c>
      <c r="H15" s="8">
        <v>15</v>
      </c>
      <c r="I15" s="8">
        <v>15</v>
      </c>
      <c r="J15" s="36"/>
      <c r="K15" s="49"/>
    </row>
    <row r="16" customFormat="1" ht="28" customHeight="1" spans="1:11">
      <c r="A16" s="108"/>
      <c r="B16" s="8"/>
      <c r="C16" s="8" t="s">
        <v>42</v>
      </c>
      <c r="D16" s="109" t="s">
        <v>135</v>
      </c>
      <c r="E16" s="110"/>
      <c r="F16" s="161" t="s">
        <v>44</v>
      </c>
      <c r="G16" s="161" t="s">
        <v>44</v>
      </c>
      <c r="H16" s="8">
        <v>10</v>
      </c>
      <c r="I16" s="8">
        <v>10</v>
      </c>
      <c r="J16" s="36"/>
      <c r="K16" s="49"/>
    </row>
    <row r="17" customFormat="1" ht="20" customHeight="1" spans="1:11">
      <c r="A17" s="108"/>
      <c r="B17" s="8"/>
      <c r="C17" s="8" t="s">
        <v>45</v>
      </c>
      <c r="D17" s="109" t="s">
        <v>136</v>
      </c>
      <c r="E17" s="110"/>
      <c r="F17" s="161" t="s">
        <v>76</v>
      </c>
      <c r="G17" s="161" t="s">
        <v>137</v>
      </c>
      <c r="H17" s="203">
        <v>10</v>
      </c>
      <c r="I17" s="203">
        <v>10</v>
      </c>
      <c r="J17" s="36"/>
      <c r="K17" s="49"/>
    </row>
    <row r="18" customFormat="1" ht="33" customHeight="1" spans="1:11">
      <c r="A18" s="108"/>
      <c r="B18" s="39" t="s">
        <v>53</v>
      </c>
      <c r="C18" s="8" t="s">
        <v>55</v>
      </c>
      <c r="D18" s="109" t="s">
        <v>138</v>
      </c>
      <c r="E18" s="110"/>
      <c r="F18" s="13" t="s">
        <v>57</v>
      </c>
      <c r="G18" s="13" t="s">
        <v>57</v>
      </c>
      <c r="H18" s="106">
        <v>15</v>
      </c>
      <c r="I18" s="106">
        <v>13</v>
      </c>
      <c r="J18" s="106"/>
      <c r="K18" s="106"/>
    </row>
    <row r="19" customFormat="1" ht="44" customHeight="1" spans="1:11">
      <c r="A19" s="108"/>
      <c r="B19" s="42"/>
      <c r="C19" s="8" t="s">
        <v>59</v>
      </c>
      <c r="D19" s="109" t="s">
        <v>139</v>
      </c>
      <c r="E19" s="110"/>
      <c r="F19" s="13" t="s">
        <v>57</v>
      </c>
      <c r="G19" s="13" t="s">
        <v>57</v>
      </c>
      <c r="H19" s="106">
        <v>15</v>
      </c>
      <c r="I19" s="106">
        <v>13</v>
      </c>
      <c r="J19" s="106"/>
      <c r="K19" s="106"/>
    </row>
    <row r="20" customFormat="1" ht="67" customHeight="1" spans="1:11">
      <c r="A20" s="112"/>
      <c r="B20" s="8" t="s">
        <v>61</v>
      </c>
      <c r="C20" s="8" t="s">
        <v>62</v>
      </c>
      <c r="D20" s="109" t="s">
        <v>140</v>
      </c>
      <c r="E20" s="110"/>
      <c r="F20" s="13" t="s">
        <v>84</v>
      </c>
      <c r="G20" s="13" t="s">
        <v>84</v>
      </c>
      <c r="H20" s="106">
        <v>10</v>
      </c>
      <c r="I20" s="106">
        <v>8</v>
      </c>
      <c r="J20" s="106"/>
      <c r="K20" s="106"/>
    </row>
    <row r="21" customFormat="1" spans="1:11">
      <c r="A21" s="14" t="s">
        <v>65</v>
      </c>
      <c r="B21" s="15"/>
      <c r="C21" s="15"/>
      <c r="D21" s="16"/>
      <c r="E21" s="16"/>
      <c r="F21" s="16"/>
      <c r="G21" s="113"/>
      <c r="H21" s="106">
        <v>100</v>
      </c>
      <c r="I21" s="8">
        <f>SUM(I14:I20)+K7</f>
        <v>89</v>
      </c>
      <c r="J21" s="8"/>
      <c r="K21" s="8"/>
    </row>
  </sheetData>
  <mergeCells count="42">
    <mergeCell ref="A1:B1"/>
    <mergeCell ref="C1:K1"/>
    <mergeCell ref="A2:K2"/>
    <mergeCell ref="A3:K3"/>
    <mergeCell ref="A4:C4"/>
    <mergeCell ref="D4:K4"/>
    <mergeCell ref="A5:C5"/>
    <mergeCell ref="D5:F5"/>
    <mergeCell ref="G5:H5"/>
    <mergeCell ref="I5:K5"/>
    <mergeCell ref="G6:H6"/>
    <mergeCell ref="G7:H7"/>
    <mergeCell ref="G8:H8"/>
    <mergeCell ref="G9:H9"/>
    <mergeCell ref="G10:H10"/>
    <mergeCell ref="B11:F11"/>
    <mergeCell ref="G11:K11"/>
    <mergeCell ref="B12:F12"/>
    <mergeCell ref="G12:K12"/>
    <mergeCell ref="D13:E13"/>
    <mergeCell ref="J13:K13"/>
    <mergeCell ref="D14:E14"/>
    <mergeCell ref="J14:K14"/>
    <mergeCell ref="D15:E15"/>
    <mergeCell ref="J15:K15"/>
    <mergeCell ref="D16:E16"/>
    <mergeCell ref="J16:K16"/>
    <mergeCell ref="D17:E17"/>
    <mergeCell ref="J17:K17"/>
    <mergeCell ref="D18:E18"/>
    <mergeCell ref="J18:K18"/>
    <mergeCell ref="D19:E19"/>
    <mergeCell ref="J19:K19"/>
    <mergeCell ref="D20:E20"/>
    <mergeCell ref="J20:K20"/>
    <mergeCell ref="A21:G21"/>
    <mergeCell ref="J21:K21"/>
    <mergeCell ref="A11:A12"/>
    <mergeCell ref="A13:A20"/>
    <mergeCell ref="B14:B17"/>
    <mergeCell ref="B18:B19"/>
    <mergeCell ref="A6:C10"/>
  </mergeCells>
  <pageMargins left="0.7" right="0.7" top="0.75" bottom="0.75" header="0.3" footer="0.3"/>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22"/>
  <sheetViews>
    <sheetView tabSelected="1" topLeftCell="A3" workbookViewId="0">
      <selection activeCell="B12" sqref="B12:F12"/>
    </sheetView>
  </sheetViews>
  <sheetFormatPr defaultColWidth="9" defaultRowHeight="14.25"/>
  <cols>
    <col min="1" max="1" width="3.25" customWidth="1"/>
    <col min="2" max="2" width="4.625" customWidth="1"/>
    <col min="4" max="4" width="15.5" customWidth="1"/>
    <col min="5" max="5" width="9.25" customWidth="1"/>
    <col min="6" max="6" width="11.625" customWidth="1"/>
    <col min="7" max="7" width="12.125" customWidth="1"/>
    <col min="8" max="9" width="4.625" customWidth="1"/>
    <col min="10" max="10" width="7" customWidth="1"/>
    <col min="11" max="11" width="5.5" customWidth="1"/>
  </cols>
  <sheetData>
    <row r="1" ht="18.75" spans="1:11">
      <c r="A1" s="55" t="s">
        <v>0</v>
      </c>
      <c r="B1" s="55"/>
      <c r="C1" s="103"/>
      <c r="D1" s="103"/>
      <c r="E1" s="103"/>
      <c r="F1" s="103"/>
      <c r="G1" s="103"/>
      <c r="H1" s="103"/>
      <c r="I1" s="103"/>
      <c r="J1" s="103"/>
      <c r="K1" s="103"/>
    </row>
    <row r="2" ht="20.25" spans="1:11">
      <c r="A2" s="57" t="s">
        <v>1</v>
      </c>
      <c r="B2" s="57"/>
      <c r="C2" s="57"/>
      <c r="D2" s="57"/>
      <c r="E2" s="57"/>
      <c r="F2" s="57"/>
      <c r="G2" s="57"/>
      <c r="H2" s="57"/>
      <c r="I2" s="57"/>
      <c r="J2" s="57"/>
      <c r="K2" s="57"/>
    </row>
    <row r="3" spans="1:11">
      <c r="A3" s="4" t="s">
        <v>2</v>
      </c>
      <c r="B3" s="4"/>
      <c r="C3" s="4"/>
      <c r="D3" s="4"/>
      <c r="E3" s="4"/>
      <c r="F3" s="4"/>
      <c r="G3" s="4"/>
      <c r="H3" s="4"/>
      <c r="I3" s="4"/>
      <c r="J3" s="4"/>
      <c r="K3" s="4"/>
    </row>
    <row r="4" spans="1:11">
      <c r="A4" s="8" t="s">
        <v>3</v>
      </c>
      <c r="B4" s="8"/>
      <c r="C4" s="8"/>
      <c r="D4" s="8" t="s">
        <v>141</v>
      </c>
      <c r="E4" s="8"/>
      <c r="F4" s="8"/>
      <c r="G4" s="8"/>
      <c r="H4" s="8"/>
      <c r="I4" s="8"/>
      <c r="J4" s="8"/>
      <c r="K4" s="8"/>
    </row>
    <row r="5" spans="1:11">
      <c r="A5" s="8" t="s">
        <v>5</v>
      </c>
      <c r="B5" s="8"/>
      <c r="C5" s="8"/>
      <c r="D5" s="8" t="s">
        <v>6</v>
      </c>
      <c r="E5" s="8"/>
      <c r="F5" s="8"/>
      <c r="G5" s="8" t="s">
        <v>7</v>
      </c>
      <c r="H5" s="8"/>
      <c r="I5" s="8" t="s">
        <v>8</v>
      </c>
      <c r="J5" s="8"/>
      <c r="K5" s="8"/>
    </row>
    <row r="6" spans="1:11">
      <c r="A6" s="8" t="s">
        <v>9</v>
      </c>
      <c r="B6" s="9"/>
      <c r="C6" s="9"/>
      <c r="D6" s="8"/>
      <c r="E6" s="8" t="s">
        <v>10</v>
      </c>
      <c r="F6" s="8" t="s">
        <v>11</v>
      </c>
      <c r="G6" s="8" t="s">
        <v>12</v>
      </c>
      <c r="H6" s="8"/>
      <c r="I6" s="8" t="s">
        <v>13</v>
      </c>
      <c r="J6" s="8" t="s">
        <v>14</v>
      </c>
      <c r="K6" s="8" t="s">
        <v>15</v>
      </c>
    </row>
    <row r="7" spans="1:11">
      <c r="A7" s="8"/>
      <c r="B7" s="9"/>
      <c r="C7" s="9"/>
      <c r="D7" s="104" t="s">
        <v>16</v>
      </c>
      <c r="E7" s="73">
        <f>E8+E9</f>
        <v>300.27</v>
      </c>
      <c r="F7" s="73">
        <f>F8+F9</f>
        <v>300.27</v>
      </c>
      <c r="G7" s="73">
        <f>G8+G9</f>
        <v>300.27</v>
      </c>
      <c r="H7" s="73"/>
      <c r="I7" s="73">
        <v>10</v>
      </c>
      <c r="J7" s="76">
        <f>G7/F7</f>
        <v>1</v>
      </c>
      <c r="K7" s="139">
        <f>I7*J7</f>
        <v>10</v>
      </c>
    </row>
    <row r="8" spans="1:11">
      <c r="A8" s="9"/>
      <c r="B8" s="9"/>
      <c r="C8" s="9"/>
      <c r="D8" s="104" t="s">
        <v>17</v>
      </c>
      <c r="E8" s="73">
        <v>300</v>
      </c>
      <c r="F8" s="73">
        <v>300</v>
      </c>
      <c r="G8" s="73">
        <v>300</v>
      </c>
      <c r="H8" s="73"/>
      <c r="I8" s="73" t="s">
        <v>18</v>
      </c>
      <c r="J8" s="76"/>
      <c r="K8" s="73" t="s">
        <v>18</v>
      </c>
    </row>
    <row r="9" spans="1:11">
      <c r="A9" s="9"/>
      <c r="B9" s="9"/>
      <c r="C9" s="9"/>
      <c r="D9" s="104" t="s">
        <v>19</v>
      </c>
      <c r="E9" s="73">
        <v>0.27</v>
      </c>
      <c r="F9" s="73">
        <v>0.27</v>
      </c>
      <c r="G9" s="73">
        <v>0.27</v>
      </c>
      <c r="H9" s="73"/>
      <c r="I9" s="73" t="s">
        <v>18</v>
      </c>
      <c r="J9" s="76"/>
      <c r="K9" s="73" t="s">
        <v>18</v>
      </c>
    </row>
    <row r="10" spans="1:11">
      <c r="A10" s="9"/>
      <c r="B10" s="9"/>
      <c r="C10" s="9"/>
      <c r="D10" s="104" t="s">
        <v>20</v>
      </c>
      <c r="E10" s="73"/>
      <c r="F10" s="73"/>
      <c r="G10" s="73"/>
      <c r="H10" s="73"/>
      <c r="I10" s="73" t="s">
        <v>18</v>
      </c>
      <c r="J10" s="73"/>
      <c r="K10" s="73" t="s">
        <v>18</v>
      </c>
    </row>
    <row r="11" customHeight="1" spans="1:11">
      <c r="A11" s="9"/>
      <c r="B11" s="106" t="s">
        <v>22</v>
      </c>
      <c r="C11" s="106"/>
      <c r="D11" s="106"/>
      <c r="E11" s="106"/>
      <c r="F11" s="106"/>
      <c r="G11" s="106" t="s">
        <v>23</v>
      </c>
      <c r="H11" s="106"/>
      <c r="I11" s="106"/>
      <c r="J11" s="106"/>
      <c r="K11" s="106"/>
    </row>
    <row r="12" ht="123" customHeight="1" spans="1:11">
      <c r="A12" s="8" t="s">
        <v>21</v>
      </c>
      <c r="B12" s="95" t="s">
        <v>142</v>
      </c>
      <c r="C12" s="95"/>
      <c r="D12" s="95"/>
      <c r="E12" s="95"/>
      <c r="F12" s="95"/>
      <c r="G12" s="10" t="s">
        <v>143</v>
      </c>
      <c r="H12" s="10"/>
      <c r="I12" s="10"/>
      <c r="J12" s="10"/>
      <c r="K12" s="10"/>
    </row>
    <row r="13" ht="30" customHeight="1" spans="1:11">
      <c r="A13" s="198" t="s">
        <v>26</v>
      </c>
      <c r="B13" s="8" t="s">
        <v>27</v>
      </c>
      <c r="C13" s="8" t="s">
        <v>28</v>
      </c>
      <c r="D13" s="8" t="s">
        <v>29</v>
      </c>
      <c r="E13" s="8"/>
      <c r="F13" s="8" t="s">
        <v>30</v>
      </c>
      <c r="G13" s="8" t="s">
        <v>31</v>
      </c>
      <c r="H13" s="8" t="s">
        <v>13</v>
      </c>
      <c r="I13" s="8" t="s">
        <v>15</v>
      </c>
      <c r="J13" s="8" t="s">
        <v>32</v>
      </c>
      <c r="K13" s="8"/>
    </row>
    <row r="14" ht="20" customHeight="1" spans="1:11">
      <c r="A14" s="198"/>
      <c r="B14" s="8" t="s">
        <v>33</v>
      </c>
      <c r="C14" s="8" t="s">
        <v>34</v>
      </c>
      <c r="D14" s="124" t="s">
        <v>144</v>
      </c>
      <c r="E14" s="124"/>
      <c r="F14" s="83" t="s">
        <v>145</v>
      </c>
      <c r="G14" s="83" t="s">
        <v>145</v>
      </c>
      <c r="H14" s="8">
        <v>15</v>
      </c>
      <c r="I14" s="8">
        <v>15</v>
      </c>
      <c r="J14" s="8"/>
      <c r="K14" s="8"/>
    </row>
    <row r="15" ht="20" customHeight="1" spans="1:11">
      <c r="A15" s="198"/>
      <c r="B15" s="8"/>
      <c r="C15" s="8" t="s">
        <v>39</v>
      </c>
      <c r="D15" s="124" t="s">
        <v>40</v>
      </c>
      <c r="E15" s="124"/>
      <c r="F15" s="83" t="s">
        <v>41</v>
      </c>
      <c r="G15" s="83" t="s">
        <v>41</v>
      </c>
      <c r="H15" s="8">
        <v>15</v>
      </c>
      <c r="I15" s="8">
        <v>15</v>
      </c>
      <c r="J15" s="8"/>
      <c r="K15" s="8"/>
    </row>
    <row r="16" ht="20" customHeight="1" spans="1:11">
      <c r="A16" s="198"/>
      <c r="B16" s="8"/>
      <c r="C16" s="8" t="s">
        <v>42</v>
      </c>
      <c r="D16" s="124" t="s">
        <v>146</v>
      </c>
      <c r="E16" s="124"/>
      <c r="F16" s="83" t="s">
        <v>44</v>
      </c>
      <c r="G16" s="83" t="s">
        <v>44</v>
      </c>
      <c r="H16" s="8">
        <v>10</v>
      </c>
      <c r="I16" s="8">
        <v>10</v>
      </c>
      <c r="J16" s="8"/>
      <c r="K16" s="8"/>
    </row>
    <row r="17" ht="20" customHeight="1" spans="1:11">
      <c r="A17" s="198"/>
      <c r="B17" s="8"/>
      <c r="C17" s="8" t="s">
        <v>45</v>
      </c>
      <c r="D17" s="124" t="s">
        <v>147</v>
      </c>
      <c r="E17" s="124"/>
      <c r="F17" s="83" t="s">
        <v>148</v>
      </c>
      <c r="G17" s="83" t="s">
        <v>148</v>
      </c>
      <c r="H17" s="199">
        <v>10</v>
      </c>
      <c r="I17" s="199">
        <v>8</v>
      </c>
      <c r="J17" s="201"/>
      <c r="K17" s="202"/>
    </row>
    <row r="18" ht="20" customHeight="1" spans="1:11">
      <c r="A18" s="198"/>
      <c r="B18" s="8"/>
      <c r="C18" s="8" t="s">
        <v>45</v>
      </c>
      <c r="D18" s="124" t="s">
        <v>51</v>
      </c>
      <c r="E18" s="124"/>
      <c r="F18" s="83" t="s">
        <v>149</v>
      </c>
      <c r="G18" s="83" t="s">
        <v>149</v>
      </c>
      <c r="H18" s="200"/>
      <c r="I18" s="200"/>
      <c r="J18" s="8"/>
      <c r="K18" s="8"/>
    </row>
    <row r="19" ht="33" customHeight="1" spans="1:11">
      <c r="A19" s="198"/>
      <c r="B19" s="8" t="s">
        <v>53</v>
      </c>
      <c r="C19" s="8" t="s">
        <v>55</v>
      </c>
      <c r="D19" s="124" t="s">
        <v>150</v>
      </c>
      <c r="E19" s="124"/>
      <c r="F19" s="83" t="s">
        <v>125</v>
      </c>
      <c r="G19" s="83" t="s">
        <v>125</v>
      </c>
      <c r="H19" s="106">
        <v>15</v>
      </c>
      <c r="I19" s="8">
        <v>12</v>
      </c>
      <c r="J19" s="8"/>
      <c r="K19" s="8"/>
    </row>
    <row r="20" ht="36" customHeight="1" spans="1:11">
      <c r="A20" s="198"/>
      <c r="B20" s="8"/>
      <c r="C20" s="8" t="s">
        <v>59</v>
      </c>
      <c r="D20" s="124" t="s">
        <v>151</v>
      </c>
      <c r="E20" s="124"/>
      <c r="F20" s="83" t="s">
        <v>57</v>
      </c>
      <c r="G20" s="83" t="s">
        <v>57</v>
      </c>
      <c r="H20" s="106">
        <v>15</v>
      </c>
      <c r="I20" s="8">
        <v>12</v>
      </c>
      <c r="J20" s="8"/>
      <c r="K20" s="8"/>
    </row>
    <row r="21" ht="69" customHeight="1" spans="1:11">
      <c r="A21" s="198"/>
      <c r="B21" s="8" t="s">
        <v>61</v>
      </c>
      <c r="C21" s="8" t="s">
        <v>62</v>
      </c>
      <c r="D21" s="124" t="s">
        <v>63</v>
      </c>
      <c r="E21" s="124"/>
      <c r="F21" s="83" t="s">
        <v>84</v>
      </c>
      <c r="G21" s="83" t="s">
        <v>84</v>
      </c>
      <c r="H21" s="106">
        <v>10</v>
      </c>
      <c r="I21" s="8">
        <v>8</v>
      </c>
      <c r="J21" s="8"/>
      <c r="K21" s="8"/>
    </row>
    <row r="22" spans="1:11">
      <c r="A22" s="176" t="s">
        <v>65</v>
      </c>
      <c r="B22" s="176"/>
      <c r="C22" s="176"/>
      <c r="D22" s="176"/>
      <c r="E22" s="176"/>
      <c r="F22" s="176"/>
      <c r="G22" s="176"/>
      <c r="H22" s="106">
        <v>100</v>
      </c>
      <c r="I22" s="114">
        <f>SUM(I14:I21)+K7</f>
        <v>90</v>
      </c>
      <c r="J22" s="8"/>
      <c r="K22" s="8"/>
    </row>
  </sheetData>
  <mergeCells count="45">
    <mergeCell ref="A1:B1"/>
    <mergeCell ref="C1:K1"/>
    <mergeCell ref="A2:K2"/>
    <mergeCell ref="A3:K3"/>
    <mergeCell ref="A4:C4"/>
    <mergeCell ref="D4:K4"/>
    <mergeCell ref="A5:C5"/>
    <mergeCell ref="D5:F5"/>
    <mergeCell ref="G5:H5"/>
    <mergeCell ref="I5:K5"/>
    <mergeCell ref="G6:H6"/>
    <mergeCell ref="G7:H7"/>
    <mergeCell ref="G8:H8"/>
    <mergeCell ref="G9:H9"/>
    <mergeCell ref="G10:H10"/>
    <mergeCell ref="B11:F11"/>
    <mergeCell ref="G11:K11"/>
    <mergeCell ref="B12:F12"/>
    <mergeCell ref="G12:K12"/>
    <mergeCell ref="D13:E13"/>
    <mergeCell ref="J13:K13"/>
    <mergeCell ref="D14:E14"/>
    <mergeCell ref="J14:K14"/>
    <mergeCell ref="D15:E15"/>
    <mergeCell ref="J15:K15"/>
    <mergeCell ref="D16:E16"/>
    <mergeCell ref="J16:K16"/>
    <mergeCell ref="D17:E17"/>
    <mergeCell ref="J17:K17"/>
    <mergeCell ref="D18:E18"/>
    <mergeCell ref="J18:K18"/>
    <mergeCell ref="D19:E19"/>
    <mergeCell ref="J19:K19"/>
    <mergeCell ref="D20:E20"/>
    <mergeCell ref="J20:K20"/>
    <mergeCell ref="D21:E21"/>
    <mergeCell ref="J21:K21"/>
    <mergeCell ref="A22:G22"/>
    <mergeCell ref="J22:K22"/>
    <mergeCell ref="A13:A21"/>
    <mergeCell ref="B14:B18"/>
    <mergeCell ref="B19:B20"/>
    <mergeCell ref="H17:H18"/>
    <mergeCell ref="I17:I18"/>
    <mergeCell ref="A6:C10"/>
  </mergeCells>
  <pageMargins left="0.7" right="0.7" top="0.75" bottom="0.75" header="0.3" footer="0.3"/>
  <pageSetup paperSize="9" scale="98" fitToHeight="0"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32"/>
  <sheetViews>
    <sheetView workbookViewId="0">
      <selection activeCell="G12" sqref="G12:K12"/>
    </sheetView>
  </sheetViews>
  <sheetFormatPr defaultColWidth="9" defaultRowHeight="14.25"/>
  <cols>
    <col min="1" max="1" width="3.25" customWidth="1"/>
    <col min="2" max="2" width="4.625" customWidth="1"/>
    <col min="3" max="3" width="9.75" customWidth="1"/>
    <col min="4" max="4" width="15.5" customWidth="1"/>
    <col min="5" max="5" width="10.75" customWidth="1"/>
    <col min="6" max="6" width="11.25" customWidth="1"/>
    <col min="7" max="7" width="9.625" customWidth="1"/>
    <col min="8" max="9" width="4.75" customWidth="1"/>
    <col min="10" max="10" width="6.125" customWidth="1"/>
    <col min="11" max="11" width="5.375" customWidth="1"/>
  </cols>
  <sheetData>
    <row r="1" ht="18.75" spans="1:11">
      <c r="A1" s="55" t="s">
        <v>0</v>
      </c>
      <c r="B1" s="55"/>
      <c r="C1" s="103"/>
      <c r="D1" s="103"/>
      <c r="E1" s="103"/>
      <c r="F1" s="103"/>
      <c r="G1" s="103"/>
      <c r="H1" s="103"/>
      <c r="I1" s="103"/>
      <c r="J1" s="103"/>
      <c r="K1" s="103"/>
    </row>
    <row r="2" ht="20.25" spans="1:11">
      <c r="A2" s="57" t="s">
        <v>1</v>
      </c>
      <c r="B2" s="57"/>
      <c r="C2" s="57"/>
      <c r="D2" s="57"/>
      <c r="E2" s="57"/>
      <c r="F2" s="57"/>
      <c r="G2" s="57"/>
      <c r="H2" s="57"/>
      <c r="I2" s="57"/>
      <c r="J2" s="57"/>
      <c r="K2" s="57"/>
    </row>
    <row r="3" spans="1:11">
      <c r="A3" s="4" t="s">
        <v>2</v>
      </c>
      <c r="B3" s="4"/>
      <c r="C3" s="4"/>
      <c r="D3" s="4"/>
      <c r="E3" s="4"/>
      <c r="F3" s="4"/>
      <c r="G3" s="4"/>
      <c r="H3" s="4"/>
      <c r="I3" s="4"/>
      <c r="J3" s="4"/>
      <c r="K3" s="4"/>
    </row>
    <row r="4" spans="1:11">
      <c r="A4" s="8" t="s">
        <v>3</v>
      </c>
      <c r="B4" s="8"/>
      <c r="C4" s="8"/>
      <c r="D4" s="8" t="s">
        <v>152</v>
      </c>
      <c r="E4" s="8"/>
      <c r="F4" s="8"/>
      <c r="G4" s="8"/>
      <c r="H4" s="8"/>
      <c r="I4" s="8"/>
      <c r="J4" s="8"/>
      <c r="K4" s="8"/>
    </row>
    <row r="5" spans="1:11">
      <c r="A5" s="8" t="s">
        <v>5</v>
      </c>
      <c r="B5" s="8"/>
      <c r="C5" s="8"/>
      <c r="D5" s="8" t="s">
        <v>6</v>
      </c>
      <c r="E5" s="8"/>
      <c r="F5" s="8"/>
      <c r="G5" s="8" t="s">
        <v>7</v>
      </c>
      <c r="H5" s="8"/>
      <c r="I5" s="21" t="s">
        <v>8</v>
      </c>
      <c r="J5" s="21"/>
      <c r="K5" s="25"/>
    </row>
    <row r="6" spans="1:11">
      <c r="A6" s="8" t="s">
        <v>9</v>
      </c>
      <c r="B6" s="9"/>
      <c r="C6" s="9"/>
      <c r="D6" s="8"/>
      <c r="E6" s="8" t="s">
        <v>10</v>
      </c>
      <c r="F6" s="8" t="s">
        <v>11</v>
      </c>
      <c r="G6" s="8" t="s">
        <v>12</v>
      </c>
      <c r="H6" s="8"/>
      <c r="I6" s="8" t="s">
        <v>13</v>
      </c>
      <c r="J6" s="8" t="s">
        <v>14</v>
      </c>
      <c r="K6" s="8" t="s">
        <v>15</v>
      </c>
    </row>
    <row r="7" spans="1:11">
      <c r="A7" s="8"/>
      <c r="B7" s="9"/>
      <c r="C7" s="9"/>
      <c r="D7" s="104" t="s">
        <v>16</v>
      </c>
      <c r="E7" s="73">
        <f>E8+E9</f>
        <v>1739.4</v>
      </c>
      <c r="F7" s="73">
        <f>F8+F9</f>
        <v>1739.4</v>
      </c>
      <c r="G7" s="73">
        <f>G8+G9</f>
        <v>1687.8</v>
      </c>
      <c r="H7" s="73"/>
      <c r="I7" s="73">
        <v>10</v>
      </c>
      <c r="J7" s="76">
        <f>G7/F7</f>
        <v>0.970334598137289</v>
      </c>
      <c r="K7" s="139">
        <f>I7*J7</f>
        <v>9.70334598137289</v>
      </c>
    </row>
    <row r="8" spans="1:11">
      <c r="A8" s="9"/>
      <c r="B8" s="9"/>
      <c r="C8" s="9"/>
      <c r="D8" s="104" t="s">
        <v>17</v>
      </c>
      <c r="E8" s="73">
        <v>1700</v>
      </c>
      <c r="F8" s="73">
        <v>1700</v>
      </c>
      <c r="G8" s="73">
        <v>1648.4</v>
      </c>
      <c r="H8" s="73"/>
      <c r="I8" s="73" t="s">
        <v>18</v>
      </c>
      <c r="J8" s="76"/>
      <c r="K8" s="73" t="s">
        <v>18</v>
      </c>
    </row>
    <row r="9" spans="1:11">
      <c r="A9" s="9"/>
      <c r="B9" s="9"/>
      <c r="C9" s="9"/>
      <c r="D9" s="104" t="s">
        <v>19</v>
      </c>
      <c r="E9" s="73">
        <v>39.4</v>
      </c>
      <c r="F9" s="73">
        <v>39.4</v>
      </c>
      <c r="G9" s="73">
        <v>39.4</v>
      </c>
      <c r="H9" s="73"/>
      <c r="I9" s="73" t="s">
        <v>18</v>
      </c>
      <c r="J9" s="76"/>
      <c r="K9" s="73" t="s">
        <v>18</v>
      </c>
    </row>
    <row r="10" spans="1:11">
      <c r="A10" s="9"/>
      <c r="B10" s="9"/>
      <c r="C10" s="9"/>
      <c r="D10" s="104" t="s">
        <v>20</v>
      </c>
      <c r="E10" s="73"/>
      <c r="F10" s="73"/>
      <c r="G10" s="73"/>
      <c r="H10" s="73"/>
      <c r="I10" s="73" t="s">
        <v>18</v>
      </c>
      <c r="J10" s="73"/>
      <c r="K10" s="73" t="s">
        <v>18</v>
      </c>
    </row>
    <row r="11" customHeight="1" spans="1:11">
      <c r="A11" s="105"/>
      <c r="B11" s="106" t="s">
        <v>22</v>
      </c>
      <c r="C11" s="106"/>
      <c r="D11" s="106"/>
      <c r="E11" s="106"/>
      <c r="F11" s="106"/>
      <c r="G11" s="106" t="s">
        <v>23</v>
      </c>
      <c r="H11" s="106"/>
      <c r="I11" s="106"/>
      <c r="J11" s="106"/>
      <c r="K11" s="106"/>
    </row>
    <row r="12" ht="159" customHeight="1" spans="1:11">
      <c r="A12" s="39" t="s">
        <v>21</v>
      </c>
      <c r="B12" s="95" t="s">
        <v>153</v>
      </c>
      <c r="C12" s="95"/>
      <c r="D12" s="95"/>
      <c r="E12" s="95"/>
      <c r="F12" s="95"/>
      <c r="G12" s="10" t="s">
        <v>154</v>
      </c>
      <c r="H12" s="10"/>
      <c r="I12" s="10"/>
      <c r="J12" s="10"/>
      <c r="K12" s="10"/>
    </row>
    <row r="13" ht="30" customHeight="1" spans="1:11">
      <c r="A13" s="107" t="s">
        <v>26</v>
      </c>
      <c r="B13" s="8" t="s">
        <v>27</v>
      </c>
      <c r="C13" s="8" t="s">
        <v>28</v>
      </c>
      <c r="D13" s="39" t="s">
        <v>29</v>
      </c>
      <c r="E13" s="39"/>
      <c r="F13" s="39" t="s">
        <v>30</v>
      </c>
      <c r="G13" s="8" t="s">
        <v>31</v>
      </c>
      <c r="H13" s="8" t="s">
        <v>13</v>
      </c>
      <c r="I13" s="8" t="s">
        <v>15</v>
      </c>
      <c r="J13" s="8" t="s">
        <v>32</v>
      </c>
      <c r="K13" s="8"/>
    </row>
    <row r="14" spans="1:11">
      <c r="A14" s="108"/>
      <c r="B14" s="8" t="s">
        <v>33</v>
      </c>
      <c r="C14" s="8" t="s">
        <v>34</v>
      </c>
      <c r="D14" s="109" t="s">
        <v>73</v>
      </c>
      <c r="E14" s="110"/>
      <c r="F14" s="161" t="s">
        <v>36</v>
      </c>
      <c r="G14" s="161" t="s">
        <v>36</v>
      </c>
      <c r="H14" s="39">
        <v>15</v>
      </c>
      <c r="I14" s="39">
        <v>15</v>
      </c>
      <c r="J14" s="22"/>
      <c r="K14" s="46"/>
    </row>
    <row r="15" spans="1:11">
      <c r="A15" s="108"/>
      <c r="B15" s="8"/>
      <c r="C15" s="8"/>
      <c r="D15" s="109" t="s">
        <v>155</v>
      </c>
      <c r="E15" s="110"/>
      <c r="F15" s="161" t="s">
        <v>156</v>
      </c>
      <c r="G15" s="161" t="s">
        <v>156</v>
      </c>
      <c r="H15" s="40"/>
      <c r="I15" s="40"/>
      <c r="J15" s="26"/>
      <c r="K15" s="47"/>
    </row>
    <row r="16" spans="1:11">
      <c r="A16" s="108"/>
      <c r="B16" s="8"/>
      <c r="C16" s="8"/>
      <c r="D16" s="109" t="s">
        <v>157</v>
      </c>
      <c r="E16" s="110"/>
      <c r="F16" s="161" t="s">
        <v>36</v>
      </c>
      <c r="G16" s="161" t="s">
        <v>36</v>
      </c>
      <c r="H16" s="40"/>
      <c r="I16" s="40"/>
      <c r="J16" s="26"/>
      <c r="K16" s="47"/>
    </row>
    <row r="17" spans="1:11">
      <c r="A17" s="108"/>
      <c r="B17" s="8"/>
      <c r="C17" s="8"/>
      <c r="D17" s="109" t="s">
        <v>158</v>
      </c>
      <c r="E17" s="110"/>
      <c r="F17" s="161" t="s">
        <v>116</v>
      </c>
      <c r="G17" s="161" t="s">
        <v>116</v>
      </c>
      <c r="H17" s="40"/>
      <c r="I17" s="40"/>
      <c r="J17" s="26"/>
      <c r="K17" s="47"/>
    </row>
    <row r="18" spans="1:11">
      <c r="A18" s="108"/>
      <c r="B18" s="8"/>
      <c r="C18" s="8"/>
      <c r="D18" s="109" t="s">
        <v>159</v>
      </c>
      <c r="E18" s="110"/>
      <c r="F18" s="161" t="s">
        <v>36</v>
      </c>
      <c r="G18" s="161" t="s">
        <v>36</v>
      </c>
      <c r="H18" s="42"/>
      <c r="I18" s="42"/>
      <c r="J18" s="38"/>
      <c r="K18" s="48"/>
    </row>
    <row r="19" spans="1:11">
      <c r="A19" s="108"/>
      <c r="B19" s="8"/>
      <c r="C19" s="8" t="s">
        <v>39</v>
      </c>
      <c r="D19" s="109" t="s">
        <v>40</v>
      </c>
      <c r="E19" s="110"/>
      <c r="F19" s="161" t="s">
        <v>41</v>
      </c>
      <c r="G19" s="161" t="s">
        <v>41</v>
      </c>
      <c r="H19" s="106">
        <v>15</v>
      </c>
      <c r="I19" s="8">
        <v>15</v>
      </c>
      <c r="J19" s="22"/>
      <c r="K19" s="46"/>
    </row>
    <row r="20" spans="1:11">
      <c r="A20" s="108"/>
      <c r="B20" s="8"/>
      <c r="C20" s="39" t="s">
        <v>42</v>
      </c>
      <c r="D20" s="109" t="s">
        <v>74</v>
      </c>
      <c r="E20" s="110"/>
      <c r="F20" s="161" t="s">
        <v>44</v>
      </c>
      <c r="G20" s="161" t="s">
        <v>44</v>
      </c>
      <c r="H20" s="189">
        <v>10</v>
      </c>
      <c r="I20" s="39">
        <v>10</v>
      </c>
      <c r="J20" s="22"/>
      <c r="K20" s="46"/>
    </row>
    <row r="21" spans="1:11">
      <c r="A21" s="108"/>
      <c r="B21" s="8"/>
      <c r="C21" s="8" t="s">
        <v>45</v>
      </c>
      <c r="D21" s="109" t="s">
        <v>73</v>
      </c>
      <c r="E21" s="110"/>
      <c r="F21" s="161" t="s">
        <v>160</v>
      </c>
      <c r="G21" s="49" t="s">
        <v>161</v>
      </c>
      <c r="H21" s="46">
        <v>10</v>
      </c>
      <c r="I21" s="46">
        <v>9</v>
      </c>
      <c r="J21" s="197"/>
      <c r="K21" s="46"/>
    </row>
    <row r="22" spans="1:11">
      <c r="A22" s="108"/>
      <c r="B22" s="8"/>
      <c r="C22" s="8"/>
      <c r="D22" s="109" t="s">
        <v>162</v>
      </c>
      <c r="E22" s="110"/>
      <c r="F22" s="161" t="s">
        <v>163</v>
      </c>
      <c r="G22" s="79"/>
      <c r="H22" s="47"/>
      <c r="I22" s="47"/>
      <c r="J22" s="53"/>
      <c r="K22" s="47"/>
    </row>
    <row r="23" spans="1:11">
      <c r="A23" s="108"/>
      <c r="B23" s="8"/>
      <c r="C23" s="8"/>
      <c r="D23" s="109" t="s">
        <v>164</v>
      </c>
      <c r="E23" s="110"/>
      <c r="F23" s="161" t="s">
        <v>165</v>
      </c>
      <c r="G23" s="79"/>
      <c r="H23" s="47"/>
      <c r="I23" s="47"/>
      <c r="J23" s="53"/>
      <c r="K23" s="47"/>
    </row>
    <row r="24" spans="1:11">
      <c r="A24" s="108"/>
      <c r="B24" s="8"/>
      <c r="C24" s="8"/>
      <c r="D24" s="109" t="s">
        <v>166</v>
      </c>
      <c r="E24" s="110"/>
      <c r="F24" s="161" t="s">
        <v>167</v>
      </c>
      <c r="G24" s="79"/>
      <c r="H24" s="47"/>
      <c r="I24" s="47"/>
      <c r="J24" s="53"/>
      <c r="K24" s="47"/>
    </row>
    <row r="25" spans="1:11">
      <c r="A25" s="108"/>
      <c r="B25" s="8"/>
      <c r="C25" s="8"/>
      <c r="D25" s="109" t="s">
        <v>159</v>
      </c>
      <c r="E25" s="110"/>
      <c r="F25" s="161" t="s">
        <v>168</v>
      </c>
      <c r="G25" s="79"/>
      <c r="H25" s="47"/>
      <c r="I25" s="47"/>
      <c r="J25" s="53"/>
      <c r="K25" s="47"/>
    </row>
    <row r="26" spans="1:11">
      <c r="A26" s="108"/>
      <c r="B26" s="8"/>
      <c r="C26" s="8"/>
      <c r="D26" s="109" t="s">
        <v>122</v>
      </c>
      <c r="E26" s="110"/>
      <c r="F26" s="190" t="s">
        <v>169</v>
      </c>
      <c r="G26" s="79"/>
      <c r="H26" s="47"/>
      <c r="I26" s="47"/>
      <c r="J26" s="53"/>
      <c r="K26" s="47"/>
    </row>
    <row r="27" spans="1:11">
      <c r="A27" s="108"/>
      <c r="B27" s="39" t="s">
        <v>53</v>
      </c>
      <c r="C27" s="8" t="s">
        <v>105</v>
      </c>
      <c r="D27" s="109"/>
      <c r="E27" s="110"/>
      <c r="F27" s="191"/>
      <c r="G27" s="192"/>
      <c r="H27" s="8"/>
      <c r="I27" s="8"/>
      <c r="J27" s="22"/>
      <c r="K27" s="46"/>
    </row>
    <row r="28" ht="30" customHeight="1" spans="1:11">
      <c r="A28" s="108"/>
      <c r="B28" s="40"/>
      <c r="C28" s="8" t="s">
        <v>55</v>
      </c>
      <c r="D28" s="109" t="s">
        <v>170</v>
      </c>
      <c r="E28" s="110"/>
      <c r="F28" s="13" t="s">
        <v>57</v>
      </c>
      <c r="G28" s="83" t="s">
        <v>57</v>
      </c>
      <c r="H28" s="8">
        <v>15</v>
      </c>
      <c r="I28" s="8">
        <v>13</v>
      </c>
      <c r="J28" s="20"/>
      <c r="K28" s="25"/>
    </row>
    <row r="29" spans="1:11">
      <c r="A29" s="108"/>
      <c r="B29" s="40"/>
      <c r="C29" s="8" t="s">
        <v>107</v>
      </c>
      <c r="D29" s="109"/>
      <c r="E29" s="110"/>
      <c r="F29" s="193"/>
      <c r="G29" s="194"/>
      <c r="H29" s="8"/>
      <c r="I29" s="8"/>
      <c r="J29" s="22"/>
      <c r="K29" s="46"/>
    </row>
    <row r="30" ht="30" customHeight="1" spans="1:11">
      <c r="A30" s="108"/>
      <c r="B30" s="42"/>
      <c r="C30" s="8" t="s">
        <v>59</v>
      </c>
      <c r="D30" s="109" t="s">
        <v>151</v>
      </c>
      <c r="E30" s="110"/>
      <c r="F30" s="195" t="s">
        <v>57</v>
      </c>
      <c r="G30" s="196" t="s">
        <v>57</v>
      </c>
      <c r="H30" s="8">
        <v>15</v>
      </c>
      <c r="I30" s="8">
        <v>13</v>
      </c>
      <c r="J30" s="20"/>
      <c r="K30" s="25"/>
    </row>
    <row r="31" ht="63" customHeight="1" spans="1:11">
      <c r="A31" s="112"/>
      <c r="B31" s="8" t="s">
        <v>61</v>
      </c>
      <c r="C31" s="8" t="s">
        <v>62</v>
      </c>
      <c r="D31" s="109" t="s">
        <v>63</v>
      </c>
      <c r="E31" s="110"/>
      <c r="F31" s="161" t="s">
        <v>84</v>
      </c>
      <c r="G31" s="161" t="s">
        <v>84</v>
      </c>
      <c r="H31" s="8">
        <v>10</v>
      </c>
      <c r="I31" s="8">
        <v>8</v>
      </c>
      <c r="J31" s="20"/>
      <c r="K31" s="25"/>
    </row>
    <row r="32" spans="1:11">
      <c r="A32" s="14" t="s">
        <v>65</v>
      </c>
      <c r="B32" s="15"/>
      <c r="C32" s="15"/>
      <c r="D32" s="16"/>
      <c r="E32" s="16"/>
      <c r="F32" s="16"/>
      <c r="G32" s="113"/>
      <c r="H32" s="8">
        <v>100</v>
      </c>
      <c r="I32" s="114">
        <f>SUM(I14:I31)+K7</f>
        <v>92.7033459813729</v>
      </c>
      <c r="J32" s="8"/>
      <c r="K32" s="8"/>
    </row>
  </sheetData>
  <mergeCells count="61">
    <mergeCell ref="A1:B1"/>
    <mergeCell ref="C1:K1"/>
    <mergeCell ref="A2:K2"/>
    <mergeCell ref="A3:K3"/>
    <mergeCell ref="A4:C4"/>
    <mergeCell ref="D4:K4"/>
    <mergeCell ref="A5:C5"/>
    <mergeCell ref="D5:F5"/>
    <mergeCell ref="G5:H5"/>
    <mergeCell ref="I5:K5"/>
    <mergeCell ref="G6:H6"/>
    <mergeCell ref="G7:H7"/>
    <mergeCell ref="G8:H8"/>
    <mergeCell ref="G9:H9"/>
    <mergeCell ref="G10:H10"/>
    <mergeCell ref="B11:F11"/>
    <mergeCell ref="G11:K11"/>
    <mergeCell ref="B12:F12"/>
    <mergeCell ref="G12:K12"/>
    <mergeCell ref="D13:E13"/>
    <mergeCell ref="J13:K13"/>
    <mergeCell ref="D14:E14"/>
    <mergeCell ref="D15:E15"/>
    <mergeCell ref="D16:E16"/>
    <mergeCell ref="D17:E17"/>
    <mergeCell ref="D18:E18"/>
    <mergeCell ref="D19:E19"/>
    <mergeCell ref="J19:K19"/>
    <mergeCell ref="D20:E20"/>
    <mergeCell ref="J20:K20"/>
    <mergeCell ref="D21:E21"/>
    <mergeCell ref="D22:E22"/>
    <mergeCell ref="D23:E23"/>
    <mergeCell ref="D24:E24"/>
    <mergeCell ref="D25:E25"/>
    <mergeCell ref="D26:E26"/>
    <mergeCell ref="D27:E27"/>
    <mergeCell ref="J27:K27"/>
    <mergeCell ref="D28:E28"/>
    <mergeCell ref="J28:K28"/>
    <mergeCell ref="D29:E29"/>
    <mergeCell ref="J29:K29"/>
    <mergeCell ref="D30:E30"/>
    <mergeCell ref="J30:K30"/>
    <mergeCell ref="D31:E31"/>
    <mergeCell ref="J31:K31"/>
    <mergeCell ref="A32:G32"/>
    <mergeCell ref="J32:K32"/>
    <mergeCell ref="A13:A31"/>
    <mergeCell ref="B14:B26"/>
    <mergeCell ref="B27:B30"/>
    <mergeCell ref="C14:C18"/>
    <mergeCell ref="C21:C26"/>
    <mergeCell ref="G21:G26"/>
    <mergeCell ref="H14:H18"/>
    <mergeCell ref="H21:H26"/>
    <mergeCell ref="I14:I18"/>
    <mergeCell ref="I21:I26"/>
    <mergeCell ref="A6:C10"/>
    <mergeCell ref="J14:K18"/>
    <mergeCell ref="J21:K26"/>
  </mergeCells>
  <pageMargins left="0.7" right="0.7" top="0.75" bottom="0.75" header="0.3" footer="0.3"/>
  <pageSetup paperSize="9" scale="9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1"/>
  <sheetViews>
    <sheetView view="pageBreakPreview" zoomScaleNormal="100" workbookViewId="0">
      <selection activeCell="A1" sqref="A1:B1"/>
    </sheetView>
  </sheetViews>
  <sheetFormatPr defaultColWidth="9" defaultRowHeight="14.25"/>
  <cols>
    <col min="1" max="1" width="2.75" style="115" customWidth="1"/>
    <col min="2" max="2" width="4.125" style="115" customWidth="1"/>
    <col min="3" max="3" width="7.75" style="115" customWidth="1"/>
    <col min="4" max="4" width="15.5" style="115" customWidth="1"/>
    <col min="5" max="5" width="9" style="115" customWidth="1"/>
    <col min="6" max="6" width="13.75" style="115" customWidth="1"/>
    <col min="7" max="7" width="11.75" style="115" customWidth="1"/>
    <col min="8" max="8" width="5" style="115" customWidth="1"/>
    <col min="9" max="9" width="4.75" style="115" customWidth="1"/>
    <col min="10" max="10" width="6.5" style="115" customWidth="1"/>
    <col min="11" max="11" width="3.75" style="115" customWidth="1"/>
    <col min="12" max="16384" width="9" style="115"/>
  </cols>
  <sheetData>
    <row r="1" s="115" customFormat="1" ht="18.75" spans="1:11">
      <c r="A1" s="55" t="s">
        <v>0</v>
      </c>
      <c r="B1" s="55"/>
      <c r="C1" s="103"/>
      <c r="D1" s="103"/>
      <c r="E1" s="103"/>
      <c r="F1" s="103"/>
      <c r="G1" s="103"/>
      <c r="H1" s="103"/>
      <c r="I1" s="103"/>
      <c r="J1" s="103"/>
      <c r="K1" s="103"/>
    </row>
    <row r="2" s="115" customFormat="1" ht="20.25" spans="1:11">
      <c r="A2" s="57" t="s">
        <v>1</v>
      </c>
      <c r="B2" s="57"/>
      <c r="C2" s="57"/>
      <c r="D2" s="57"/>
      <c r="E2" s="57"/>
      <c r="F2" s="57"/>
      <c r="G2" s="57"/>
      <c r="H2" s="57"/>
      <c r="I2" s="57"/>
      <c r="J2" s="57"/>
      <c r="K2" s="57"/>
    </row>
    <row r="3" s="115" customFormat="1" spans="1:11">
      <c r="A3" s="4" t="s">
        <v>2</v>
      </c>
      <c r="B3" s="4"/>
      <c r="C3" s="4"/>
      <c r="D3" s="4"/>
      <c r="E3" s="4"/>
      <c r="F3" s="4"/>
      <c r="G3" s="4"/>
      <c r="H3" s="4"/>
      <c r="I3" s="4"/>
      <c r="J3" s="4"/>
      <c r="K3" s="4"/>
    </row>
    <row r="4" s="115" customFormat="1" spans="1:11">
      <c r="A4" s="8" t="s">
        <v>3</v>
      </c>
      <c r="B4" s="8"/>
      <c r="C4" s="8"/>
      <c r="D4" s="8" t="s">
        <v>171</v>
      </c>
      <c r="E4" s="8"/>
      <c r="F4" s="8"/>
      <c r="G4" s="8"/>
      <c r="H4" s="8"/>
      <c r="I4" s="8"/>
      <c r="J4" s="8"/>
      <c r="K4" s="8"/>
    </row>
    <row r="5" s="115" customFormat="1" spans="1:11">
      <c r="A5" s="8" t="s">
        <v>5</v>
      </c>
      <c r="B5" s="8"/>
      <c r="C5" s="8"/>
      <c r="D5" s="8" t="s">
        <v>6</v>
      </c>
      <c r="E5" s="8"/>
      <c r="F5" s="8"/>
      <c r="G5" s="8" t="s">
        <v>7</v>
      </c>
      <c r="H5" s="8"/>
      <c r="I5" s="21" t="s">
        <v>8</v>
      </c>
      <c r="J5" s="21"/>
      <c r="K5" s="25"/>
    </row>
    <row r="6" s="115" customFormat="1" spans="1:11">
      <c r="A6" s="8" t="s">
        <v>9</v>
      </c>
      <c r="B6" s="9"/>
      <c r="C6" s="9"/>
      <c r="D6" s="8"/>
      <c r="E6" s="8" t="s">
        <v>10</v>
      </c>
      <c r="F6" s="8" t="s">
        <v>11</v>
      </c>
      <c r="G6" s="8" t="s">
        <v>12</v>
      </c>
      <c r="H6" s="8"/>
      <c r="I6" s="8" t="s">
        <v>13</v>
      </c>
      <c r="J6" s="8" t="s">
        <v>14</v>
      </c>
      <c r="K6" s="8" t="s">
        <v>15</v>
      </c>
    </row>
    <row r="7" s="115" customFormat="1" spans="1:11">
      <c r="A7" s="8"/>
      <c r="B7" s="9"/>
      <c r="C7" s="9"/>
      <c r="D7" s="104" t="s">
        <v>16</v>
      </c>
      <c r="E7" s="73">
        <f t="shared" ref="E7:G7" si="0">E8+E9</f>
        <v>9.1</v>
      </c>
      <c r="F7" s="73">
        <f t="shared" si="0"/>
        <v>9.1</v>
      </c>
      <c r="G7" s="73">
        <f t="shared" si="0"/>
        <v>9.1</v>
      </c>
      <c r="H7" s="73"/>
      <c r="I7" s="73">
        <v>10</v>
      </c>
      <c r="J7" s="76">
        <f>G7/F7</f>
        <v>1</v>
      </c>
      <c r="K7" s="73">
        <f>I7*J7</f>
        <v>10</v>
      </c>
    </row>
    <row r="8" s="115" customFormat="1" spans="1:11">
      <c r="A8" s="9"/>
      <c r="B8" s="9"/>
      <c r="C8" s="9"/>
      <c r="D8" s="104" t="s">
        <v>17</v>
      </c>
      <c r="E8" s="73">
        <v>9.1</v>
      </c>
      <c r="F8" s="73">
        <v>9.1</v>
      </c>
      <c r="G8" s="73">
        <v>9.1</v>
      </c>
      <c r="H8" s="73"/>
      <c r="I8" s="73" t="s">
        <v>18</v>
      </c>
      <c r="J8" s="76"/>
      <c r="K8" s="73" t="s">
        <v>18</v>
      </c>
    </row>
    <row r="9" s="115" customFormat="1" spans="1:11">
      <c r="A9" s="9"/>
      <c r="B9" s="9"/>
      <c r="C9" s="9"/>
      <c r="D9" s="104" t="s">
        <v>19</v>
      </c>
      <c r="E9" s="73"/>
      <c r="F9" s="73"/>
      <c r="G9" s="73"/>
      <c r="H9" s="73"/>
      <c r="I9" s="73" t="s">
        <v>18</v>
      </c>
      <c r="J9" s="76"/>
      <c r="K9" s="73" t="s">
        <v>18</v>
      </c>
    </row>
    <row r="10" s="115" customFormat="1" spans="1:11">
      <c r="A10" s="9"/>
      <c r="B10" s="9"/>
      <c r="C10" s="9"/>
      <c r="D10" s="104" t="s">
        <v>20</v>
      </c>
      <c r="E10" s="73"/>
      <c r="F10" s="73"/>
      <c r="G10" s="73"/>
      <c r="H10" s="73"/>
      <c r="I10" s="73" t="s">
        <v>18</v>
      </c>
      <c r="J10" s="73"/>
      <c r="K10" s="73" t="s">
        <v>18</v>
      </c>
    </row>
    <row r="11" s="115" customFormat="1" ht="13.5" customHeight="1" spans="1:11">
      <c r="A11" s="105"/>
      <c r="B11" s="106" t="s">
        <v>22</v>
      </c>
      <c r="C11" s="106"/>
      <c r="D11" s="106"/>
      <c r="E11" s="106"/>
      <c r="F11" s="106"/>
      <c r="G11" s="8" t="s">
        <v>23</v>
      </c>
      <c r="H11" s="8"/>
      <c r="I11" s="8"/>
      <c r="J11" s="8"/>
      <c r="K11" s="8"/>
    </row>
    <row r="12" s="115" customFormat="1" ht="147" customHeight="1" spans="1:11">
      <c r="A12" s="39" t="s">
        <v>21</v>
      </c>
      <c r="B12" s="95" t="s">
        <v>172</v>
      </c>
      <c r="C12" s="95"/>
      <c r="D12" s="95"/>
      <c r="E12" s="95"/>
      <c r="F12" s="95"/>
      <c r="G12" s="95" t="s">
        <v>173</v>
      </c>
      <c r="H12" s="95"/>
      <c r="I12" s="95"/>
      <c r="J12" s="95"/>
      <c r="K12" s="95"/>
    </row>
    <row r="13" s="115" customFormat="1" ht="34" customHeight="1" spans="1:11">
      <c r="A13" s="107" t="s">
        <v>26</v>
      </c>
      <c r="B13" s="8" t="s">
        <v>27</v>
      </c>
      <c r="C13" s="8" t="s">
        <v>28</v>
      </c>
      <c r="D13" s="39" t="s">
        <v>29</v>
      </c>
      <c r="E13" s="39"/>
      <c r="F13" s="39" t="s">
        <v>30</v>
      </c>
      <c r="G13" s="39" t="s">
        <v>31</v>
      </c>
      <c r="H13" s="39" t="s">
        <v>13</v>
      </c>
      <c r="I13" s="39" t="s">
        <v>15</v>
      </c>
      <c r="J13" s="39" t="s">
        <v>32</v>
      </c>
      <c r="K13" s="39"/>
    </row>
    <row r="14" s="115" customFormat="1" ht="30" customHeight="1" spans="1:11">
      <c r="A14" s="108"/>
      <c r="B14" s="8" t="s">
        <v>33</v>
      </c>
      <c r="C14" s="8" t="s">
        <v>34</v>
      </c>
      <c r="D14" s="109" t="s">
        <v>174</v>
      </c>
      <c r="E14" s="110"/>
      <c r="F14" s="13" t="s">
        <v>175</v>
      </c>
      <c r="G14" s="13" t="s">
        <v>175</v>
      </c>
      <c r="H14" s="186">
        <v>15</v>
      </c>
      <c r="I14" s="13">
        <v>15</v>
      </c>
      <c r="J14" s="106"/>
      <c r="K14" s="106"/>
    </row>
    <row r="15" s="115" customFormat="1" ht="30" customHeight="1" spans="1:11">
      <c r="A15" s="108"/>
      <c r="B15" s="8"/>
      <c r="C15" s="8" t="s">
        <v>39</v>
      </c>
      <c r="D15" s="119" t="s">
        <v>176</v>
      </c>
      <c r="E15" s="120"/>
      <c r="F15" s="121">
        <v>0.98</v>
      </c>
      <c r="G15" s="121">
        <v>0.98</v>
      </c>
      <c r="H15" s="186">
        <v>15</v>
      </c>
      <c r="I15" s="13">
        <v>15</v>
      </c>
      <c r="J15" s="106"/>
      <c r="K15" s="106"/>
    </row>
    <row r="16" s="115" customFormat="1" ht="30" customHeight="1" spans="1:11">
      <c r="A16" s="108"/>
      <c r="B16" s="8"/>
      <c r="C16" s="8" t="s">
        <v>42</v>
      </c>
      <c r="D16" s="109" t="s">
        <v>177</v>
      </c>
      <c r="E16" s="110"/>
      <c r="F16" s="13" t="s">
        <v>178</v>
      </c>
      <c r="G16" s="13" t="s">
        <v>179</v>
      </c>
      <c r="H16" s="186">
        <v>10</v>
      </c>
      <c r="I16" s="13">
        <v>10</v>
      </c>
      <c r="J16" s="106"/>
      <c r="K16" s="106"/>
    </row>
    <row r="17" s="115" customFormat="1" ht="30" customHeight="1" spans="1:11">
      <c r="A17" s="108"/>
      <c r="B17" s="8"/>
      <c r="C17" s="8" t="s">
        <v>45</v>
      </c>
      <c r="D17" s="109" t="s">
        <v>180</v>
      </c>
      <c r="E17" s="110"/>
      <c r="F17" s="13" t="s">
        <v>181</v>
      </c>
      <c r="G17" s="13" t="s">
        <v>181</v>
      </c>
      <c r="H17" s="186">
        <v>10</v>
      </c>
      <c r="I17" s="13">
        <v>10</v>
      </c>
      <c r="J17" s="106"/>
      <c r="K17" s="106"/>
    </row>
    <row r="18" s="115" customFormat="1" ht="69" customHeight="1" spans="1:11">
      <c r="A18" s="108"/>
      <c r="B18" s="39" t="s">
        <v>53</v>
      </c>
      <c r="C18" s="8" t="s">
        <v>55</v>
      </c>
      <c r="D18" s="109" t="s">
        <v>182</v>
      </c>
      <c r="E18" s="110"/>
      <c r="F18" s="13" t="s">
        <v>57</v>
      </c>
      <c r="G18" s="187" t="s">
        <v>183</v>
      </c>
      <c r="H18" s="186">
        <v>15</v>
      </c>
      <c r="I18" s="13">
        <v>13</v>
      </c>
      <c r="J18" s="106"/>
      <c r="K18" s="106"/>
    </row>
    <row r="19" s="115" customFormat="1" ht="79" customHeight="1" spans="1:11">
      <c r="A19" s="108"/>
      <c r="B19" s="42"/>
      <c r="C19" s="8" t="s">
        <v>59</v>
      </c>
      <c r="D19" s="109" t="s">
        <v>184</v>
      </c>
      <c r="E19" s="110"/>
      <c r="F19" s="13" t="s">
        <v>125</v>
      </c>
      <c r="G19" s="187" t="s">
        <v>185</v>
      </c>
      <c r="H19" s="186">
        <v>15</v>
      </c>
      <c r="I19" s="13">
        <v>13</v>
      </c>
      <c r="J19" s="106"/>
      <c r="K19" s="106"/>
    </row>
    <row r="20" s="115" customFormat="1" ht="68" customHeight="1" spans="1:11">
      <c r="A20" s="112"/>
      <c r="B20" s="8" t="s">
        <v>61</v>
      </c>
      <c r="C20" s="8" t="s">
        <v>62</v>
      </c>
      <c r="D20" s="109" t="s">
        <v>63</v>
      </c>
      <c r="E20" s="110"/>
      <c r="F20" s="121">
        <v>0.95</v>
      </c>
      <c r="G20" s="121" t="s">
        <v>186</v>
      </c>
      <c r="H20" s="106">
        <v>10</v>
      </c>
      <c r="I20" s="106">
        <v>8</v>
      </c>
      <c r="J20" s="106"/>
      <c r="K20" s="106"/>
    </row>
    <row r="21" s="115" customFormat="1" spans="1:11">
      <c r="A21" s="14" t="s">
        <v>65</v>
      </c>
      <c r="B21" s="15"/>
      <c r="C21" s="15"/>
      <c r="D21" s="16"/>
      <c r="E21" s="16"/>
      <c r="F21" s="16"/>
      <c r="G21" s="17"/>
      <c r="H21" s="188">
        <v>100</v>
      </c>
      <c r="I21" s="42">
        <f>SUM(I14:I20)+K7</f>
        <v>94</v>
      </c>
      <c r="J21" s="42"/>
      <c r="K21" s="42"/>
    </row>
  </sheetData>
  <mergeCells count="41">
    <mergeCell ref="A1:B1"/>
    <mergeCell ref="C1:K1"/>
    <mergeCell ref="A2:K2"/>
    <mergeCell ref="A3:K3"/>
    <mergeCell ref="A4:C4"/>
    <mergeCell ref="D4:K4"/>
    <mergeCell ref="A5:C5"/>
    <mergeCell ref="D5:F5"/>
    <mergeCell ref="G5:H5"/>
    <mergeCell ref="I5:K5"/>
    <mergeCell ref="G6:H6"/>
    <mergeCell ref="G7:H7"/>
    <mergeCell ref="G8:H8"/>
    <mergeCell ref="G9:H9"/>
    <mergeCell ref="G10:H10"/>
    <mergeCell ref="B11:F11"/>
    <mergeCell ref="G11:K11"/>
    <mergeCell ref="B12:F12"/>
    <mergeCell ref="G12:K12"/>
    <mergeCell ref="D13:E13"/>
    <mergeCell ref="J13:K13"/>
    <mergeCell ref="D14:E14"/>
    <mergeCell ref="J14:K14"/>
    <mergeCell ref="D15:E15"/>
    <mergeCell ref="J15:K15"/>
    <mergeCell ref="D16:E16"/>
    <mergeCell ref="J16:K16"/>
    <mergeCell ref="D17:E17"/>
    <mergeCell ref="J17:K17"/>
    <mergeCell ref="D18:E18"/>
    <mergeCell ref="J18:K18"/>
    <mergeCell ref="D19:E19"/>
    <mergeCell ref="J19:K19"/>
    <mergeCell ref="D20:E20"/>
    <mergeCell ref="J20:K20"/>
    <mergeCell ref="A21:G21"/>
    <mergeCell ref="J21:K21"/>
    <mergeCell ref="A13:A20"/>
    <mergeCell ref="B14:B17"/>
    <mergeCell ref="B18:B19"/>
    <mergeCell ref="A6:C10"/>
  </mergeCells>
  <pageMargins left="0.7" right="0.7" top="0.75" bottom="0.75" header="0.3" footer="0.3"/>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32"/>
  <sheetViews>
    <sheetView workbookViewId="0">
      <selection activeCell="A1" sqref="A1:B1"/>
    </sheetView>
  </sheetViews>
  <sheetFormatPr defaultColWidth="9" defaultRowHeight="14.25"/>
  <cols>
    <col min="1" max="1" width="2.75" style="115" customWidth="1"/>
    <col min="2" max="2" width="4.375" style="115" customWidth="1"/>
    <col min="3" max="3" width="9" style="115"/>
    <col min="4" max="4" width="15.5" style="115" customWidth="1"/>
    <col min="5" max="5" width="12.875" style="115" customWidth="1"/>
    <col min="6" max="6" width="13.375" style="115" customWidth="1"/>
    <col min="7" max="7" width="12.875" style="115" customWidth="1"/>
    <col min="8" max="8" width="5.5" style="115" customWidth="1"/>
    <col min="9" max="9" width="6.875" style="115" customWidth="1"/>
    <col min="10" max="10" width="8.375" style="115" customWidth="1"/>
    <col min="11" max="11" width="7.375" style="115" customWidth="1"/>
    <col min="12" max="16384" width="9" style="115"/>
  </cols>
  <sheetData>
    <row r="1" s="115" customFormat="1" ht="18.75" spans="1:11">
      <c r="A1" s="170" t="s">
        <v>0</v>
      </c>
      <c r="B1" s="170"/>
      <c r="C1" s="171"/>
      <c r="D1" s="171"/>
      <c r="E1" s="171"/>
      <c r="F1" s="171"/>
      <c r="G1" s="171"/>
      <c r="H1" s="171"/>
      <c r="I1" s="171"/>
      <c r="J1" s="171"/>
      <c r="K1" s="171"/>
    </row>
    <row r="2" s="115" customFormat="1" ht="20.25" spans="1:11">
      <c r="A2" s="172" t="s">
        <v>1</v>
      </c>
      <c r="B2" s="172"/>
      <c r="C2" s="172"/>
      <c r="D2" s="172"/>
      <c r="E2" s="172"/>
      <c r="F2" s="172"/>
      <c r="G2" s="172"/>
      <c r="H2" s="172"/>
      <c r="I2" s="172"/>
      <c r="J2" s="172"/>
      <c r="K2" s="172"/>
    </row>
    <row r="3" s="115" customFormat="1" spans="1:11">
      <c r="A3" s="118" t="s">
        <v>2</v>
      </c>
      <c r="B3" s="118"/>
      <c r="C3" s="118"/>
      <c r="D3" s="118"/>
      <c r="E3" s="118"/>
      <c r="F3" s="118"/>
      <c r="G3" s="118"/>
      <c r="H3" s="118"/>
      <c r="I3" s="118"/>
      <c r="J3" s="118"/>
      <c r="K3" s="118"/>
    </row>
    <row r="4" s="115" customFormat="1" spans="1:11">
      <c r="A4" s="8" t="s">
        <v>3</v>
      </c>
      <c r="B4" s="8"/>
      <c r="C4" s="8"/>
      <c r="D4" s="8" t="s">
        <v>187</v>
      </c>
      <c r="E4" s="8"/>
      <c r="F4" s="8"/>
      <c r="G4" s="8"/>
      <c r="H4" s="8"/>
      <c r="I4" s="8"/>
      <c r="J4" s="8"/>
      <c r="K4" s="8"/>
    </row>
    <row r="5" s="115" customFormat="1" spans="1:11">
      <c r="A5" s="8" t="s">
        <v>5</v>
      </c>
      <c r="B5" s="8"/>
      <c r="C5" s="8"/>
      <c r="D5" s="8" t="s">
        <v>6</v>
      </c>
      <c r="E5" s="8"/>
      <c r="F5" s="8"/>
      <c r="G5" s="8" t="s">
        <v>7</v>
      </c>
      <c r="H5" s="8"/>
      <c r="I5" s="8" t="s">
        <v>8</v>
      </c>
      <c r="J5" s="8"/>
      <c r="K5" s="8"/>
    </row>
    <row r="6" s="115" customFormat="1" spans="1:11">
      <c r="A6" s="8" t="s">
        <v>9</v>
      </c>
      <c r="B6" s="9"/>
      <c r="C6" s="9"/>
      <c r="D6" s="8"/>
      <c r="E6" s="8" t="s">
        <v>10</v>
      </c>
      <c r="F6" s="8" t="s">
        <v>11</v>
      </c>
      <c r="G6" s="8" t="s">
        <v>12</v>
      </c>
      <c r="H6" s="8"/>
      <c r="I6" s="8" t="s">
        <v>13</v>
      </c>
      <c r="J6" s="8" t="s">
        <v>14</v>
      </c>
      <c r="K6" s="8" t="s">
        <v>15</v>
      </c>
    </row>
    <row r="7" s="115" customFormat="1" spans="1:11">
      <c r="A7" s="8"/>
      <c r="B7" s="9"/>
      <c r="C7" s="9"/>
      <c r="D7" s="10" t="s">
        <v>16</v>
      </c>
      <c r="E7" s="173">
        <f>SUM(E8:E10)</f>
        <v>2016.53</v>
      </c>
      <c r="F7" s="173">
        <f>SUM(F8:F10)</f>
        <v>1647.9</v>
      </c>
      <c r="G7" s="174">
        <f>SUM(G8:H10)</f>
        <v>1446.82</v>
      </c>
      <c r="H7" s="175"/>
      <c r="I7" s="73">
        <v>10</v>
      </c>
      <c r="J7" s="76">
        <f>G7/F7</f>
        <v>0.877978032647612</v>
      </c>
      <c r="K7" s="77">
        <f>I7*J7</f>
        <v>8.77978032647612</v>
      </c>
    </row>
    <row r="8" s="115" customFormat="1" spans="1:11">
      <c r="A8" s="9"/>
      <c r="B8" s="9"/>
      <c r="C8" s="9"/>
      <c r="D8" s="10" t="s">
        <v>17</v>
      </c>
      <c r="E8" s="173">
        <v>1981</v>
      </c>
      <c r="F8" s="173">
        <v>1612.37</v>
      </c>
      <c r="G8" s="174">
        <v>1433.86</v>
      </c>
      <c r="H8" s="175"/>
      <c r="I8" s="73" t="s">
        <v>18</v>
      </c>
      <c r="J8" s="76"/>
      <c r="K8" s="73" t="s">
        <v>18</v>
      </c>
    </row>
    <row r="9" s="115" customFormat="1" spans="1:11">
      <c r="A9" s="9"/>
      <c r="B9" s="9"/>
      <c r="C9" s="9"/>
      <c r="D9" s="10" t="s">
        <v>19</v>
      </c>
      <c r="E9" s="173">
        <v>35.53</v>
      </c>
      <c r="F9" s="173">
        <v>35.53</v>
      </c>
      <c r="G9" s="73">
        <v>12.96</v>
      </c>
      <c r="H9" s="73"/>
      <c r="I9" s="73" t="s">
        <v>18</v>
      </c>
      <c r="J9" s="76"/>
      <c r="K9" s="73" t="s">
        <v>18</v>
      </c>
    </row>
    <row r="10" s="115" customFormat="1" spans="1:11">
      <c r="A10" s="9"/>
      <c r="B10" s="9"/>
      <c r="C10" s="9"/>
      <c r="D10" s="10" t="s">
        <v>20</v>
      </c>
      <c r="E10" s="73"/>
      <c r="F10" s="73"/>
      <c r="G10" s="73"/>
      <c r="H10" s="73"/>
      <c r="I10" s="73" t="s">
        <v>18</v>
      </c>
      <c r="J10" s="73"/>
      <c r="K10" s="73" t="s">
        <v>18</v>
      </c>
    </row>
    <row r="11" s="115" customFormat="1" ht="13.5" customHeight="1" spans="1:11">
      <c r="A11" s="105"/>
      <c r="B11" s="8" t="s">
        <v>22</v>
      </c>
      <c r="C11" s="8"/>
      <c r="D11" s="8"/>
      <c r="E11" s="8"/>
      <c r="F11" s="8"/>
      <c r="G11" s="8" t="s">
        <v>23</v>
      </c>
      <c r="H11" s="8"/>
      <c r="I11" s="8"/>
      <c r="J11" s="8"/>
      <c r="K11" s="8"/>
    </row>
    <row r="12" s="115" customFormat="1" ht="111" customHeight="1" spans="1:11">
      <c r="A12" s="39" t="s">
        <v>21</v>
      </c>
      <c r="B12" s="95" t="s">
        <v>188</v>
      </c>
      <c r="C12" s="95"/>
      <c r="D12" s="95"/>
      <c r="E12" s="95"/>
      <c r="F12" s="95"/>
      <c r="G12" s="10" t="s">
        <v>189</v>
      </c>
      <c r="H12" s="10"/>
      <c r="I12" s="10"/>
      <c r="J12" s="10"/>
      <c r="K12" s="10"/>
    </row>
    <row r="13" s="115" customFormat="1" ht="30" customHeight="1" spans="1:11">
      <c r="A13" s="107" t="s">
        <v>26</v>
      </c>
      <c r="B13" s="8" t="s">
        <v>27</v>
      </c>
      <c r="C13" s="8" t="s">
        <v>28</v>
      </c>
      <c r="D13" s="39" t="s">
        <v>29</v>
      </c>
      <c r="E13" s="39"/>
      <c r="F13" s="39" t="s">
        <v>30</v>
      </c>
      <c r="G13" s="39" t="s">
        <v>31</v>
      </c>
      <c r="H13" s="8" t="s">
        <v>13</v>
      </c>
      <c r="I13" s="8" t="s">
        <v>15</v>
      </c>
      <c r="J13" s="8" t="s">
        <v>32</v>
      </c>
      <c r="K13" s="8"/>
    </row>
    <row r="14" s="115" customFormat="1" ht="20" customHeight="1" spans="1:11">
      <c r="A14" s="108"/>
      <c r="B14" s="39" t="s">
        <v>33</v>
      </c>
      <c r="C14" s="22" t="s">
        <v>34</v>
      </c>
      <c r="D14" s="10" t="s">
        <v>190</v>
      </c>
      <c r="E14" s="10"/>
      <c r="F14" s="10" t="s">
        <v>191</v>
      </c>
      <c r="G14" s="10" t="s">
        <v>191</v>
      </c>
      <c r="H14" s="39">
        <v>15</v>
      </c>
      <c r="I14" s="39">
        <v>14</v>
      </c>
      <c r="J14" s="22"/>
      <c r="K14" s="46"/>
    </row>
    <row r="15" s="115" customFormat="1" ht="20" customHeight="1" spans="1:11">
      <c r="A15" s="108"/>
      <c r="B15" s="40"/>
      <c r="C15" s="26"/>
      <c r="D15" s="10" t="s">
        <v>192</v>
      </c>
      <c r="E15" s="10"/>
      <c r="F15" s="10" t="s">
        <v>193</v>
      </c>
      <c r="G15" s="10" t="s">
        <v>193</v>
      </c>
      <c r="H15" s="40"/>
      <c r="I15" s="40"/>
      <c r="J15" s="26"/>
      <c r="K15" s="47"/>
    </row>
    <row r="16" s="115" customFormat="1" ht="20" customHeight="1" spans="1:11">
      <c r="A16" s="108"/>
      <c r="B16" s="40"/>
      <c r="C16" s="26"/>
      <c r="D16" s="10" t="s">
        <v>194</v>
      </c>
      <c r="E16" s="10"/>
      <c r="F16" s="10" t="s">
        <v>195</v>
      </c>
      <c r="G16" s="10" t="s">
        <v>195</v>
      </c>
      <c r="H16" s="40"/>
      <c r="I16" s="40"/>
      <c r="J16" s="26"/>
      <c r="K16" s="47"/>
    </row>
    <row r="17" s="115" customFormat="1" ht="20" customHeight="1" spans="1:11">
      <c r="A17" s="108"/>
      <c r="B17" s="40"/>
      <c r="C17" s="26"/>
      <c r="D17" s="10" t="s">
        <v>196</v>
      </c>
      <c r="E17" s="10"/>
      <c r="F17" s="10" t="s">
        <v>197</v>
      </c>
      <c r="G17" s="10" t="s">
        <v>197</v>
      </c>
      <c r="H17" s="40"/>
      <c r="I17" s="40"/>
      <c r="J17" s="26"/>
      <c r="K17" s="47"/>
    </row>
    <row r="18" s="115" customFormat="1" ht="20" customHeight="1" spans="1:11">
      <c r="A18" s="108"/>
      <c r="B18" s="40"/>
      <c r="C18" s="26"/>
      <c r="D18" s="176" t="s">
        <v>198</v>
      </c>
      <c r="E18" s="176"/>
      <c r="F18" s="176" t="s">
        <v>199</v>
      </c>
      <c r="G18" s="176" t="s">
        <v>199</v>
      </c>
      <c r="H18" s="40"/>
      <c r="I18" s="40"/>
      <c r="J18" s="26"/>
      <c r="K18" s="47"/>
    </row>
    <row r="19" s="115" customFormat="1" ht="20" customHeight="1" spans="1:11">
      <c r="A19" s="108"/>
      <c r="B19" s="40"/>
      <c r="C19" s="26"/>
      <c r="D19" s="176" t="s">
        <v>200</v>
      </c>
      <c r="E19" s="176"/>
      <c r="F19" s="9" t="s">
        <v>36</v>
      </c>
      <c r="G19" s="176" t="s">
        <v>201</v>
      </c>
      <c r="H19" s="40"/>
      <c r="I19" s="40"/>
      <c r="J19" s="26"/>
      <c r="K19" s="47"/>
    </row>
    <row r="20" s="115" customFormat="1" ht="20" customHeight="1" spans="1:11">
      <c r="A20" s="108"/>
      <c r="B20" s="40"/>
      <c r="C20" s="26"/>
      <c r="D20" s="176" t="s">
        <v>202</v>
      </c>
      <c r="E20" s="176"/>
      <c r="F20" s="9" t="s">
        <v>36</v>
      </c>
      <c r="G20" s="176" t="s">
        <v>70</v>
      </c>
      <c r="H20" s="40"/>
      <c r="I20" s="40"/>
      <c r="J20" s="26"/>
      <c r="K20" s="47"/>
    </row>
    <row r="21" s="115" customFormat="1" ht="20" customHeight="1" spans="1:11">
      <c r="A21" s="108"/>
      <c r="B21" s="40"/>
      <c r="C21" s="26"/>
      <c r="D21" s="176" t="s">
        <v>203</v>
      </c>
      <c r="E21" s="176"/>
      <c r="F21" s="9" t="s">
        <v>36</v>
      </c>
      <c r="G21" s="176" t="s">
        <v>204</v>
      </c>
      <c r="H21" s="40"/>
      <c r="I21" s="40"/>
      <c r="J21" s="26"/>
      <c r="K21" s="47"/>
    </row>
    <row r="22" s="115" customFormat="1" ht="20" customHeight="1" spans="1:11">
      <c r="A22" s="108"/>
      <c r="B22" s="40"/>
      <c r="C22" s="8" t="s">
        <v>39</v>
      </c>
      <c r="D22" s="177" t="s">
        <v>205</v>
      </c>
      <c r="E22" s="178"/>
      <c r="F22" s="179" t="s">
        <v>41</v>
      </c>
      <c r="G22" s="180" t="s">
        <v>41</v>
      </c>
      <c r="H22" s="8">
        <v>15</v>
      </c>
      <c r="I22" s="8">
        <v>15</v>
      </c>
      <c r="J22" s="8"/>
      <c r="K22" s="8"/>
    </row>
    <row r="23" s="115" customFormat="1" ht="20" customHeight="1" spans="1:11">
      <c r="A23" s="108"/>
      <c r="B23" s="40"/>
      <c r="C23" s="8" t="s">
        <v>42</v>
      </c>
      <c r="D23" s="181" t="s">
        <v>206</v>
      </c>
      <c r="E23" s="182"/>
      <c r="F23" s="183" t="s">
        <v>41</v>
      </c>
      <c r="G23" s="95" t="s">
        <v>41</v>
      </c>
      <c r="H23" s="8">
        <v>10</v>
      </c>
      <c r="I23" s="8">
        <v>10</v>
      </c>
      <c r="J23" s="8"/>
      <c r="K23" s="8"/>
    </row>
    <row r="24" s="115" customFormat="1" ht="20" customHeight="1" spans="1:11">
      <c r="A24" s="108"/>
      <c r="B24" s="40"/>
      <c r="C24" s="39" t="s">
        <v>45</v>
      </c>
      <c r="D24" s="14" t="s">
        <v>207</v>
      </c>
      <c r="E24" s="113"/>
      <c r="F24" s="9" t="s">
        <v>208</v>
      </c>
      <c r="G24" s="9" t="s">
        <v>209</v>
      </c>
      <c r="H24" s="39">
        <v>10</v>
      </c>
      <c r="I24" s="39">
        <v>9</v>
      </c>
      <c r="J24" s="22"/>
      <c r="K24" s="46"/>
    </row>
    <row r="25" s="115" customFormat="1" ht="20" customHeight="1" spans="1:11">
      <c r="A25" s="108"/>
      <c r="B25" s="40"/>
      <c r="C25" s="40"/>
      <c r="D25" s="14" t="s">
        <v>210</v>
      </c>
      <c r="E25" s="113"/>
      <c r="F25" s="9" t="s">
        <v>211</v>
      </c>
      <c r="G25" s="9" t="s">
        <v>212</v>
      </c>
      <c r="H25" s="40"/>
      <c r="I25" s="40"/>
      <c r="J25" s="26"/>
      <c r="K25" s="47"/>
    </row>
    <row r="26" s="115" customFormat="1" ht="20" customHeight="1" spans="1:11">
      <c r="A26" s="108"/>
      <c r="B26" s="40"/>
      <c r="C26" s="40"/>
      <c r="D26" s="14" t="s">
        <v>122</v>
      </c>
      <c r="E26" s="113"/>
      <c r="F26" s="9" t="s">
        <v>213</v>
      </c>
      <c r="G26" s="9" t="s">
        <v>214</v>
      </c>
      <c r="H26" s="40"/>
      <c r="I26" s="40"/>
      <c r="J26" s="26"/>
      <c r="K26" s="47"/>
    </row>
    <row r="27" s="115" customFormat="1" ht="30" customHeight="1" spans="1:11">
      <c r="A27" s="108"/>
      <c r="B27" s="39" t="s">
        <v>53</v>
      </c>
      <c r="C27" s="8" t="s">
        <v>54</v>
      </c>
      <c r="D27" s="184" t="s">
        <v>215</v>
      </c>
      <c r="E27" s="185"/>
      <c r="F27" s="95" t="s">
        <v>216</v>
      </c>
      <c r="G27" s="95" t="s">
        <v>216</v>
      </c>
      <c r="H27" s="8">
        <v>5</v>
      </c>
      <c r="I27" s="8">
        <v>5</v>
      </c>
      <c r="J27" s="8"/>
      <c r="K27" s="8"/>
    </row>
    <row r="28" s="115" customFormat="1" ht="30" customHeight="1" spans="1:11">
      <c r="A28" s="108"/>
      <c r="B28" s="40"/>
      <c r="C28" s="8" t="s">
        <v>55</v>
      </c>
      <c r="D28" s="184" t="s">
        <v>217</v>
      </c>
      <c r="E28" s="185"/>
      <c r="F28" s="95" t="s">
        <v>57</v>
      </c>
      <c r="G28" s="95" t="s">
        <v>218</v>
      </c>
      <c r="H28" s="8">
        <v>10</v>
      </c>
      <c r="I28" s="8">
        <v>9</v>
      </c>
      <c r="J28" s="8"/>
      <c r="K28" s="8"/>
    </row>
    <row r="29" s="115" customFormat="1" ht="30" customHeight="1" spans="1:11">
      <c r="A29" s="108"/>
      <c r="B29" s="40"/>
      <c r="C29" s="8" t="s">
        <v>58</v>
      </c>
      <c r="D29" s="184" t="s">
        <v>184</v>
      </c>
      <c r="E29" s="185"/>
      <c r="F29" s="95" t="s">
        <v>82</v>
      </c>
      <c r="G29" s="95" t="s">
        <v>219</v>
      </c>
      <c r="H29" s="8">
        <v>5</v>
      </c>
      <c r="I29" s="8">
        <v>5</v>
      </c>
      <c r="J29" s="8"/>
      <c r="K29" s="8"/>
    </row>
    <row r="30" s="115" customFormat="1" ht="30" customHeight="1" spans="1:11">
      <c r="A30" s="108"/>
      <c r="B30" s="42"/>
      <c r="C30" s="8" t="s">
        <v>59</v>
      </c>
      <c r="D30" s="184" t="s">
        <v>220</v>
      </c>
      <c r="E30" s="185"/>
      <c r="F30" s="180" t="s">
        <v>221</v>
      </c>
      <c r="G30" s="180" t="s">
        <v>221</v>
      </c>
      <c r="H30" s="8">
        <v>10</v>
      </c>
      <c r="I30" s="8">
        <v>9</v>
      </c>
      <c r="J30" s="8"/>
      <c r="K30" s="8"/>
    </row>
    <row r="31" s="115" customFormat="1" ht="62.1" customHeight="1" spans="1:11">
      <c r="A31" s="108"/>
      <c r="B31" s="8" t="s">
        <v>61</v>
      </c>
      <c r="C31" s="39" t="s">
        <v>62</v>
      </c>
      <c r="D31" s="181" t="s">
        <v>222</v>
      </c>
      <c r="E31" s="182"/>
      <c r="F31" s="183" t="s">
        <v>186</v>
      </c>
      <c r="G31" s="95" t="s">
        <v>223</v>
      </c>
      <c r="H31" s="8">
        <v>10</v>
      </c>
      <c r="I31" s="8">
        <v>9</v>
      </c>
      <c r="J31" s="20"/>
      <c r="K31" s="25"/>
    </row>
    <row r="32" s="115" customFormat="1" spans="1:11">
      <c r="A32" s="14" t="s">
        <v>65</v>
      </c>
      <c r="B32" s="15"/>
      <c r="C32" s="15"/>
      <c r="D32" s="16"/>
      <c r="E32" s="16"/>
      <c r="F32" s="16"/>
      <c r="G32" s="113"/>
      <c r="H32" s="8">
        <v>100</v>
      </c>
      <c r="I32" s="65">
        <f>SUM(I14:I31)+K7</f>
        <v>93.7797803264761</v>
      </c>
      <c r="J32" s="8"/>
      <c r="K32" s="8"/>
    </row>
  </sheetData>
  <mergeCells count="60">
    <mergeCell ref="A1:B1"/>
    <mergeCell ref="C1:K1"/>
    <mergeCell ref="A2:K2"/>
    <mergeCell ref="A3:K3"/>
    <mergeCell ref="A4:C4"/>
    <mergeCell ref="D4:K4"/>
    <mergeCell ref="A5:C5"/>
    <mergeCell ref="D5:F5"/>
    <mergeCell ref="G5:H5"/>
    <mergeCell ref="I5:K5"/>
    <mergeCell ref="G6:H6"/>
    <mergeCell ref="G7:H7"/>
    <mergeCell ref="G8:H8"/>
    <mergeCell ref="G9:H9"/>
    <mergeCell ref="G10:H10"/>
    <mergeCell ref="B11:F11"/>
    <mergeCell ref="G11:K11"/>
    <mergeCell ref="B12:F12"/>
    <mergeCell ref="G12:K12"/>
    <mergeCell ref="D13:E13"/>
    <mergeCell ref="J13:K13"/>
    <mergeCell ref="D14:E14"/>
    <mergeCell ref="D15:E15"/>
    <mergeCell ref="D16:E16"/>
    <mergeCell ref="D17:E17"/>
    <mergeCell ref="D18:E18"/>
    <mergeCell ref="D19:E19"/>
    <mergeCell ref="D20:E20"/>
    <mergeCell ref="D21:E21"/>
    <mergeCell ref="D22:E22"/>
    <mergeCell ref="J22:K22"/>
    <mergeCell ref="D23:E23"/>
    <mergeCell ref="J23:K23"/>
    <mergeCell ref="D24:E24"/>
    <mergeCell ref="D25:E25"/>
    <mergeCell ref="D26:E26"/>
    <mergeCell ref="D27:E27"/>
    <mergeCell ref="J27:K27"/>
    <mergeCell ref="D28:E28"/>
    <mergeCell ref="J28:K28"/>
    <mergeCell ref="D29:E29"/>
    <mergeCell ref="J29:K29"/>
    <mergeCell ref="D30:E30"/>
    <mergeCell ref="J30:K30"/>
    <mergeCell ref="D31:E31"/>
    <mergeCell ref="J31:K31"/>
    <mergeCell ref="A32:G32"/>
    <mergeCell ref="J32:K32"/>
    <mergeCell ref="A13:A31"/>
    <mergeCell ref="B14:B26"/>
    <mergeCell ref="B27:B30"/>
    <mergeCell ref="C14:C21"/>
    <mergeCell ref="C24:C26"/>
    <mergeCell ref="H14:H21"/>
    <mergeCell ref="H24:H26"/>
    <mergeCell ref="I14:I21"/>
    <mergeCell ref="I24:I26"/>
    <mergeCell ref="A6:C10"/>
    <mergeCell ref="J14:K21"/>
    <mergeCell ref="J24:K26"/>
  </mergeCells>
  <pageMargins left="0.7" right="0.7" top="0.75" bottom="0.75" header="0.3" footer="0.3"/>
  <pageSetup paperSize="9" scale="86"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33"/>
  <sheetViews>
    <sheetView workbookViewId="0">
      <selection activeCell="A1" sqref="A1:B1"/>
    </sheetView>
  </sheetViews>
  <sheetFormatPr defaultColWidth="9" defaultRowHeight="14.25"/>
  <cols>
    <col min="1" max="1" width="2.5" customWidth="1"/>
    <col min="2" max="2" width="4.625" customWidth="1"/>
    <col min="4" max="4" width="15.5" customWidth="1"/>
    <col min="5" max="5" width="14" customWidth="1"/>
    <col min="6" max="6" width="13.875" customWidth="1"/>
    <col min="7" max="7" width="12.125" customWidth="1"/>
    <col min="8" max="9" width="4.875" customWidth="1"/>
    <col min="10" max="10" width="6.125" customWidth="1"/>
    <col min="11" max="11" width="4.75" customWidth="1"/>
  </cols>
  <sheetData>
    <row r="1" ht="18.75" spans="1:11">
      <c r="A1" s="55" t="s">
        <v>0</v>
      </c>
      <c r="B1" s="55"/>
      <c r="C1" s="103"/>
      <c r="D1" s="103"/>
      <c r="E1" s="103"/>
      <c r="F1" s="103"/>
      <c r="G1" s="103"/>
      <c r="H1" s="103"/>
      <c r="I1" s="103"/>
      <c r="J1" s="103"/>
      <c r="K1" s="103"/>
    </row>
    <row r="2" ht="20.25" spans="1:11">
      <c r="A2" s="57" t="s">
        <v>1</v>
      </c>
      <c r="B2" s="57"/>
      <c r="C2" s="57"/>
      <c r="D2" s="57"/>
      <c r="E2" s="57"/>
      <c r="F2" s="57"/>
      <c r="G2" s="57"/>
      <c r="H2" s="57"/>
      <c r="I2" s="57"/>
      <c r="J2" s="57"/>
      <c r="K2" s="57"/>
    </row>
    <row r="3" spans="1:11">
      <c r="A3" s="4" t="s">
        <v>2</v>
      </c>
      <c r="B3" s="4"/>
      <c r="C3" s="4"/>
      <c r="D3" s="4"/>
      <c r="E3" s="4"/>
      <c r="F3" s="4"/>
      <c r="G3" s="4"/>
      <c r="H3" s="4"/>
      <c r="I3" s="4"/>
      <c r="J3" s="4"/>
      <c r="K3" s="4"/>
    </row>
    <row r="4" spans="1:11">
      <c r="A4" s="8" t="s">
        <v>3</v>
      </c>
      <c r="B4" s="8"/>
      <c r="C4" s="8"/>
      <c r="D4" s="8" t="s">
        <v>224</v>
      </c>
      <c r="E4" s="8"/>
      <c r="F4" s="8"/>
      <c r="G4" s="8"/>
      <c r="H4" s="8"/>
      <c r="I4" s="8"/>
      <c r="J4" s="8"/>
      <c r="K4" s="8"/>
    </row>
    <row r="5" spans="1:11">
      <c r="A5" s="8" t="s">
        <v>5</v>
      </c>
      <c r="B5" s="8"/>
      <c r="C5" s="8"/>
      <c r="D5" s="8" t="s">
        <v>6</v>
      </c>
      <c r="E5" s="8"/>
      <c r="F5" s="8"/>
      <c r="G5" s="8" t="s">
        <v>7</v>
      </c>
      <c r="H5" s="8"/>
      <c r="I5" s="21" t="s">
        <v>8</v>
      </c>
      <c r="J5" s="21"/>
      <c r="K5" s="25"/>
    </row>
    <row r="6" spans="1:11">
      <c r="A6" s="8" t="s">
        <v>9</v>
      </c>
      <c r="B6" s="9"/>
      <c r="C6" s="9"/>
      <c r="D6" s="8"/>
      <c r="E6" s="8" t="s">
        <v>10</v>
      </c>
      <c r="F6" s="8" t="s">
        <v>11</v>
      </c>
      <c r="G6" s="8" t="s">
        <v>12</v>
      </c>
      <c r="H6" s="8"/>
      <c r="I6" s="8" t="s">
        <v>13</v>
      </c>
      <c r="J6" s="8" t="s">
        <v>14</v>
      </c>
      <c r="K6" s="8" t="s">
        <v>15</v>
      </c>
    </row>
    <row r="7" spans="1:11">
      <c r="A7" s="8"/>
      <c r="B7" s="9"/>
      <c r="C7" s="9"/>
      <c r="D7" s="10" t="s">
        <v>16</v>
      </c>
      <c r="E7" s="73">
        <f>E8+E9</f>
        <v>74.03</v>
      </c>
      <c r="F7" s="73">
        <f>F8+F9</f>
        <v>74.53</v>
      </c>
      <c r="G7" s="73">
        <f>G8+G9</f>
        <v>74.53</v>
      </c>
      <c r="H7" s="73"/>
      <c r="I7" s="73">
        <v>10</v>
      </c>
      <c r="J7" s="76">
        <f>G7/F7</f>
        <v>1</v>
      </c>
      <c r="K7" s="139">
        <f>I7*J7</f>
        <v>10</v>
      </c>
    </row>
    <row r="8" spans="1:11">
      <c r="A8" s="9"/>
      <c r="B8" s="9"/>
      <c r="C8" s="9"/>
      <c r="D8" s="10" t="s">
        <v>17</v>
      </c>
      <c r="E8" s="73">
        <v>68.2</v>
      </c>
      <c r="F8" s="73">
        <v>68.7</v>
      </c>
      <c r="G8" s="73">
        <v>68.7</v>
      </c>
      <c r="H8" s="73"/>
      <c r="I8" s="73" t="s">
        <v>18</v>
      </c>
      <c r="J8" s="76"/>
      <c r="K8" s="73" t="s">
        <v>18</v>
      </c>
    </row>
    <row r="9" spans="1:11">
      <c r="A9" s="9"/>
      <c r="B9" s="9"/>
      <c r="C9" s="9"/>
      <c r="D9" s="10" t="s">
        <v>19</v>
      </c>
      <c r="E9" s="73">
        <v>5.83</v>
      </c>
      <c r="F9" s="73">
        <v>5.83</v>
      </c>
      <c r="G9" s="73">
        <v>5.83</v>
      </c>
      <c r="H9" s="73"/>
      <c r="I9" s="73" t="s">
        <v>18</v>
      </c>
      <c r="J9" s="76"/>
      <c r="K9" s="73" t="s">
        <v>18</v>
      </c>
    </row>
    <row r="10" spans="1:11">
      <c r="A10" s="9"/>
      <c r="B10" s="9"/>
      <c r="C10" s="9"/>
      <c r="D10" s="10" t="s">
        <v>20</v>
      </c>
      <c r="E10" s="73"/>
      <c r="F10" s="73"/>
      <c r="G10" s="73"/>
      <c r="H10" s="73"/>
      <c r="I10" s="73" t="s">
        <v>18</v>
      </c>
      <c r="J10" s="73"/>
      <c r="K10" s="73" t="s">
        <v>18</v>
      </c>
    </row>
    <row r="11" customHeight="1" spans="1:11">
      <c r="A11" s="105"/>
      <c r="B11" s="8" t="s">
        <v>22</v>
      </c>
      <c r="C11" s="8"/>
      <c r="D11" s="8"/>
      <c r="E11" s="8"/>
      <c r="F11" s="8"/>
      <c r="G11" s="8" t="s">
        <v>23</v>
      </c>
      <c r="H11" s="8"/>
      <c r="I11" s="8"/>
      <c r="J11" s="8"/>
      <c r="K11" s="8"/>
    </row>
    <row r="12" ht="131" customHeight="1" spans="1:11">
      <c r="A12" s="39" t="s">
        <v>21</v>
      </c>
      <c r="B12" s="95" t="s">
        <v>225</v>
      </c>
      <c r="C12" s="95"/>
      <c r="D12" s="95"/>
      <c r="E12" s="95"/>
      <c r="F12" s="95"/>
      <c r="G12" s="10" t="s">
        <v>226</v>
      </c>
      <c r="H12" s="10"/>
      <c r="I12" s="10"/>
      <c r="J12" s="10"/>
      <c r="K12" s="10"/>
    </row>
    <row r="13" ht="31" customHeight="1" spans="1:11">
      <c r="A13" s="107" t="s">
        <v>26</v>
      </c>
      <c r="B13" s="8" t="s">
        <v>27</v>
      </c>
      <c r="C13" s="8" t="s">
        <v>28</v>
      </c>
      <c r="D13" s="39" t="s">
        <v>29</v>
      </c>
      <c r="E13" s="39"/>
      <c r="F13" s="39" t="s">
        <v>30</v>
      </c>
      <c r="G13" s="8" t="s">
        <v>31</v>
      </c>
      <c r="H13" s="8" t="s">
        <v>13</v>
      </c>
      <c r="I13" s="8" t="s">
        <v>15</v>
      </c>
      <c r="J13" s="8" t="s">
        <v>32</v>
      </c>
      <c r="K13" s="8"/>
    </row>
    <row r="14" ht="20" customHeight="1" spans="1:11">
      <c r="A14" s="108"/>
      <c r="B14" s="8" t="s">
        <v>33</v>
      </c>
      <c r="C14" s="8" t="s">
        <v>34</v>
      </c>
      <c r="D14" s="109" t="s">
        <v>227</v>
      </c>
      <c r="E14" s="110"/>
      <c r="F14" s="167" t="s">
        <v>36</v>
      </c>
      <c r="G14" s="167" t="s">
        <v>36</v>
      </c>
      <c r="H14" s="8">
        <v>15</v>
      </c>
      <c r="I14" s="8">
        <v>15</v>
      </c>
      <c r="J14" s="22"/>
      <c r="K14" s="46"/>
    </row>
    <row r="15" ht="20" customHeight="1" spans="1:11">
      <c r="A15" s="108"/>
      <c r="B15" s="8"/>
      <c r="C15" s="8"/>
      <c r="D15" s="109" t="s">
        <v>228</v>
      </c>
      <c r="E15" s="110"/>
      <c r="F15" s="167" t="s">
        <v>36</v>
      </c>
      <c r="G15" s="167" t="s">
        <v>36</v>
      </c>
      <c r="H15" s="8"/>
      <c r="I15" s="8"/>
      <c r="J15" s="26"/>
      <c r="K15" s="47"/>
    </row>
    <row r="16" ht="20" customHeight="1" spans="1:11">
      <c r="A16" s="108"/>
      <c r="B16" s="8"/>
      <c r="C16" s="8"/>
      <c r="D16" s="109" t="s">
        <v>229</v>
      </c>
      <c r="E16" s="110"/>
      <c r="F16" s="167" t="s">
        <v>36</v>
      </c>
      <c r="G16" s="167" t="s">
        <v>36</v>
      </c>
      <c r="H16" s="8"/>
      <c r="I16" s="8"/>
      <c r="J16" s="26"/>
      <c r="K16" s="47"/>
    </row>
    <row r="17" ht="27" customHeight="1" spans="1:11">
      <c r="A17" s="108"/>
      <c r="B17" s="8"/>
      <c r="C17" s="8"/>
      <c r="D17" s="119" t="s">
        <v>230</v>
      </c>
      <c r="E17" s="120"/>
      <c r="F17" s="167" t="s">
        <v>36</v>
      </c>
      <c r="G17" s="167" t="s">
        <v>36</v>
      </c>
      <c r="H17" s="8"/>
      <c r="I17" s="8"/>
      <c r="J17" s="26"/>
      <c r="K17" s="47"/>
    </row>
    <row r="18" ht="20" customHeight="1" spans="1:11">
      <c r="A18" s="108"/>
      <c r="B18" s="8"/>
      <c r="C18" s="8"/>
      <c r="D18" s="109" t="s">
        <v>231</v>
      </c>
      <c r="E18" s="110"/>
      <c r="F18" s="167" t="s">
        <v>36</v>
      </c>
      <c r="G18" s="167" t="s">
        <v>36</v>
      </c>
      <c r="H18" s="8"/>
      <c r="I18" s="8"/>
      <c r="J18" s="26"/>
      <c r="K18" s="47"/>
    </row>
    <row r="19" ht="20" customHeight="1" spans="1:11">
      <c r="A19" s="108"/>
      <c r="B19" s="8"/>
      <c r="C19" s="8"/>
      <c r="D19" s="109" t="s">
        <v>232</v>
      </c>
      <c r="E19" s="110"/>
      <c r="F19" s="167" t="s">
        <v>36</v>
      </c>
      <c r="G19" s="167" t="s">
        <v>36</v>
      </c>
      <c r="H19" s="8"/>
      <c r="I19" s="8"/>
      <c r="J19" s="26"/>
      <c r="K19" s="47"/>
    </row>
    <row r="20" ht="20" customHeight="1" spans="1:11">
      <c r="A20" s="108"/>
      <c r="B20" s="8"/>
      <c r="C20" s="8" t="s">
        <v>39</v>
      </c>
      <c r="D20" s="109" t="s">
        <v>40</v>
      </c>
      <c r="E20" s="110"/>
      <c r="F20" s="167" t="s">
        <v>41</v>
      </c>
      <c r="G20" s="167" t="s">
        <v>41</v>
      </c>
      <c r="H20" s="8">
        <v>15</v>
      </c>
      <c r="I20" s="8">
        <v>15</v>
      </c>
      <c r="J20" s="22"/>
      <c r="K20" s="46"/>
    </row>
    <row r="21" ht="20" customHeight="1" spans="1:11">
      <c r="A21" s="108"/>
      <c r="B21" s="8"/>
      <c r="C21" s="39" t="s">
        <v>42</v>
      </c>
      <c r="D21" s="109" t="s">
        <v>233</v>
      </c>
      <c r="E21" s="110"/>
      <c r="F21" s="167" t="s">
        <v>44</v>
      </c>
      <c r="G21" s="167" t="s">
        <v>44</v>
      </c>
      <c r="H21" s="8">
        <v>10</v>
      </c>
      <c r="I21" s="8">
        <v>10</v>
      </c>
      <c r="J21" s="22"/>
      <c r="K21" s="46"/>
    </row>
    <row r="22" ht="20" customHeight="1" spans="1:11">
      <c r="A22" s="108"/>
      <c r="B22" s="8"/>
      <c r="C22" s="39" t="s">
        <v>45</v>
      </c>
      <c r="D22" s="109" t="s">
        <v>234</v>
      </c>
      <c r="E22" s="110"/>
      <c r="F22" s="167" t="s">
        <v>235</v>
      </c>
      <c r="G22" s="168" t="s">
        <v>236</v>
      </c>
      <c r="H22" s="8">
        <v>10</v>
      </c>
      <c r="I22" s="8">
        <v>10</v>
      </c>
      <c r="J22" s="22"/>
      <c r="K22" s="46"/>
    </row>
    <row r="23" s="123" customFormat="1" ht="20" customHeight="1" spans="1:11">
      <c r="A23" s="108"/>
      <c r="B23" s="8"/>
      <c r="C23" s="40"/>
      <c r="D23" s="109" t="s">
        <v>237</v>
      </c>
      <c r="E23" s="110"/>
      <c r="F23" s="167" t="s">
        <v>238</v>
      </c>
      <c r="G23" s="169"/>
      <c r="H23" s="8"/>
      <c r="I23" s="8"/>
      <c r="J23" s="26"/>
      <c r="K23" s="47"/>
    </row>
    <row r="24" ht="20" customHeight="1" spans="1:11">
      <c r="A24" s="108"/>
      <c r="B24" s="8"/>
      <c r="C24" s="40"/>
      <c r="D24" s="109" t="s">
        <v>229</v>
      </c>
      <c r="E24" s="110"/>
      <c r="F24" s="167" t="s">
        <v>239</v>
      </c>
      <c r="G24" s="169"/>
      <c r="H24" s="8"/>
      <c r="I24" s="8"/>
      <c r="J24" s="26"/>
      <c r="K24" s="47"/>
    </row>
    <row r="25" ht="30" customHeight="1" spans="1:11">
      <c r="A25" s="108"/>
      <c r="B25" s="8"/>
      <c r="C25" s="40"/>
      <c r="D25" s="119" t="s">
        <v>240</v>
      </c>
      <c r="E25" s="120"/>
      <c r="F25" s="167" t="s">
        <v>238</v>
      </c>
      <c r="G25" s="169"/>
      <c r="H25" s="8"/>
      <c r="I25" s="8"/>
      <c r="J25" s="26"/>
      <c r="K25" s="47"/>
    </row>
    <row r="26" ht="20" customHeight="1" spans="1:11">
      <c r="A26" s="108"/>
      <c r="B26" s="8"/>
      <c r="C26" s="40"/>
      <c r="D26" s="109" t="s">
        <v>241</v>
      </c>
      <c r="E26" s="110"/>
      <c r="F26" s="167" t="s">
        <v>242</v>
      </c>
      <c r="G26" s="169"/>
      <c r="H26" s="8"/>
      <c r="I26" s="8"/>
      <c r="J26" s="26"/>
      <c r="K26" s="47"/>
    </row>
    <row r="27" ht="20" customHeight="1" spans="1:11">
      <c r="A27" s="108"/>
      <c r="B27" s="8"/>
      <c r="C27" s="40"/>
      <c r="D27" s="109" t="s">
        <v>231</v>
      </c>
      <c r="E27" s="110"/>
      <c r="F27" s="167" t="s">
        <v>243</v>
      </c>
      <c r="G27" s="169"/>
      <c r="H27" s="8"/>
      <c r="I27" s="8"/>
      <c r="J27" s="26"/>
      <c r="K27" s="47"/>
    </row>
    <row r="28" ht="20" customHeight="1" spans="1:11">
      <c r="A28" s="108"/>
      <c r="B28" s="8"/>
      <c r="C28" s="40"/>
      <c r="D28" s="109" t="s">
        <v>51</v>
      </c>
      <c r="E28" s="110"/>
      <c r="F28" s="167" t="s">
        <v>244</v>
      </c>
      <c r="G28" s="125"/>
      <c r="H28" s="8"/>
      <c r="I28" s="8"/>
      <c r="J28" s="26"/>
      <c r="K28" s="47"/>
    </row>
    <row r="29" ht="39" customHeight="1" spans="1:11">
      <c r="A29" s="108"/>
      <c r="B29" s="8" t="s">
        <v>53</v>
      </c>
      <c r="C29" s="8" t="s">
        <v>55</v>
      </c>
      <c r="D29" s="109" t="s">
        <v>245</v>
      </c>
      <c r="E29" s="110"/>
      <c r="F29" s="167" t="s">
        <v>246</v>
      </c>
      <c r="G29" s="167" t="s">
        <v>246</v>
      </c>
      <c r="H29" s="8">
        <v>15</v>
      </c>
      <c r="I29" s="8">
        <v>13</v>
      </c>
      <c r="J29" s="20"/>
      <c r="K29" s="25"/>
    </row>
    <row r="30" ht="36" customHeight="1" spans="1:11">
      <c r="A30" s="108"/>
      <c r="B30" s="8"/>
      <c r="C30" s="8" t="s">
        <v>59</v>
      </c>
      <c r="D30" s="109" t="s">
        <v>247</v>
      </c>
      <c r="E30" s="110"/>
      <c r="F30" s="167" t="s">
        <v>246</v>
      </c>
      <c r="G30" s="167" t="s">
        <v>246</v>
      </c>
      <c r="H30" s="8">
        <v>15</v>
      </c>
      <c r="I30" s="8">
        <v>13</v>
      </c>
      <c r="J30" s="20"/>
      <c r="K30" s="25"/>
    </row>
    <row r="31" ht="68" customHeight="1" spans="1:11">
      <c r="A31" s="112"/>
      <c r="B31" s="8" t="s">
        <v>61</v>
      </c>
      <c r="C31" s="8" t="s">
        <v>62</v>
      </c>
      <c r="D31" s="109" t="s">
        <v>63</v>
      </c>
      <c r="E31" s="110"/>
      <c r="F31" s="167" t="s">
        <v>84</v>
      </c>
      <c r="G31" s="167" t="s">
        <v>84</v>
      </c>
      <c r="H31" s="8">
        <v>10</v>
      </c>
      <c r="I31" s="8">
        <v>8</v>
      </c>
      <c r="J31" s="20"/>
      <c r="K31" s="25"/>
    </row>
    <row r="32" spans="1:11">
      <c r="A32" s="14" t="s">
        <v>65</v>
      </c>
      <c r="B32" s="15"/>
      <c r="C32" s="15"/>
      <c r="D32" s="16"/>
      <c r="E32" s="16"/>
      <c r="F32" s="16"/>
      <c r="G32" s="113"/>
      <c r="H32" s="8">
        <v>100</v>
      </c>
      <c r="I32" s="114">
        <f>SUM(I14:I31)+K7</f>
        <v>94</v>
      </c>
      <c r="J32" s="8"/>
      <c r="K32" s="8"/>
    </row>
    <row r="33" ht="18" customHeight="1"/>
  </sheetData>
  <mergeCells count="59">
    <mergeCell ref="A1:B1"/>
    <mergeCell ref="C1:K1"/>
    <mergeCell ref="A2:K2"/>
    <mergeCell ref="A3:K3"/>
    <mergeCell ref="A4:C4"/>
    <mergeCell ref="D4:K4"/>
    <mergeCell ref="A5:C5"/>
    <mergeCell ref="D5:F5"/>
    <mergeCell ref="G5:H5"/>
    <mergeCell ref="I5:K5"/>
    <mergeCell ref="G6:H6"/>
    <mergeCell ref="G7:H7"/>
    <mergeCell ref="G8:H8"/>
    <mergeCell ref="G9:H9"/>
    <mergeCell ref="G10:H10"/>
    <mergeCell ref="B11:F11"/>
    <mergeCell ref="G11:K11"/>
    <mergeCell ref="B12:F12"/>
    <mergeCell ref="G12:K12"/>
    <mergeCell ref="D13:E13"/>
    <mergeCell ref="J13:K13"/>
    <mergeCell ref="D14:E14"/>
    <mergeCell ref="D15:E15"/>
    <mergeCell ref="D16:E16"/>
    <mergeCell ref="D17:E17"/>
    <mergeCell ref="D18:E18"/>
    <mergeCell ref="D19:E19"/>
    <mergeCell ref="D20:E20"/>
    <mergeCell ref="J20:K20"/>
    <mergeCell ref="D21:E21"/>
    <mergeCell ref="J21:K21"/>
    <mergeCell ref="D22:E22"/>
    <mergeCell ref="D23:E23"/>
    <mergeCell ref="D24:E24"/>
    <mergeCell ref="D25:E25"/>
    <mergeCell ref="D26:E26"/>
    <mergeCell ref="D27:E27"/>
    <mergeCell ref="D28:E28"/>
    <mergeCell ref="D29:E29"/>
    <mergeCell ref="J29:K29"/>
    <mergeCell ref="D30:E30"/>
    <mergeCell ref="J30:K30"/>
    <mergeCell ref="D31:E31"/>
    <mergeCell ref="J31:K31"/>
    <mergeCell ref="A32:G32"/>
    <mergeCell ref="J32:K32"/>
    <mergeCell ref="A13:A31"/>
    <mergeCell ref="B14:B28"/>
    <mergeCell ref="B29:B30"/>
    <mergeCell ref="C14:C19"/>
    <mergeCell ref="C22:C28"/>
    <mergeCell ref="G22:G28"/>
    <mergeCell ref="H14:H19"/>
    <mergeCell ref="H22:H28"/>
    <mergeCell ref="I14:I19"/>
    <mergeCell ref="I22:I28"/>
    <mergeCell ref="A6:C10"/>
    <mergeCell ref="J14:K19"/>
    <mergeCell ref="J22:K28"/>
  </mergeCells>
  <pageMargins left="0.700694444444445" right="0.700694444444445" top="0.751388888888889" bottom="0.751388888888889" header="0.298611111111111" footer="0.298611111111111"/>
  <pageSetup paperSize="9" scale="92" fitToHeight="0" orientation="portrait" horizontalDpi="600"/>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41"/>
  <sheetViews>
    <sheetView view="pageBreakPreview" zoomScaleNormal="100" workbookViewId="0">
      <selection activeCell="A1" sqref="A1:B1"/>
    </sheetView>
  </sheetViews>
  <sheetFormatPr defaultColWidth="9" defaultRowHeight="14.25"/>
  <cols>
    <col min="1" max="1" width="2.25" customWidth="1"/>
    <col min="2" max="2" width="4.25" customWidth="1"/>
    <col min="4" max="4" width="15.5" customWidth="1"/>
    <col min="5" max="5" width="9.25" customWidth="1"/>
    <col min="6" max="6" width="11.375" customWidth="1"/>
    <col min="7" max="7" width="11" style="102" customWidth="1"/>
    <col min="8" max="8" width="5.5" style="145" customWidth="1"/>
    <col min="9" max="9" width="5.375" style="145" customWidth="1"/>
    <col min="10" max="10" width="8" customWidth="1"/>
    <col min="11" max="11" width="11.125" customWidth="1"/>
  </cols>
  <sheetData>
    <row r="1" ht="18.75" spans="1:11">
      <c r="A1" s="146" t="s">
        <v>0</v>
      </c>
      <c r="B1" s="146"/>
      <c r="C1" s="147"/>
      <c r="D1" s="147"/>
      <c r="E1" s="148"/>
      <c r="F1" s="148"/>
      <c r="G1" s="148"/>
      <c r="H1" s="148"/>
      <c r="I1" s="148"/>
      <c r="J1" s="148"/>
      <c r="K1" s="148"/>
    </row>
    <row r="2" ht="20.25" customHeight="1" spans="1:11">
      <c r="A2" s="149" t="s">
        <v>1</v>
      </c>
      <c r="B2" s="149"/>
      <c r="C2" s="149"/>
      <c r="D2" s="149"/>
      <c r="E2" s="149"/>
      <c r="F2" s="149"/>
      <c r="G2" s="149"/>
      <c r="H2" s="149"/>
      <c r="I2" s="149"/>
      <c r="J2" s="149"/>
      <c r="K2" s="149"/>
    </row>
    <row r="3" customHeight="1" spans="1:11">
      <c r="A3" s="4" t="s">
        <v>2</v>
      </c>
      <c r="B3" s="4"/>
      <c r="C3" s="4"/>
      <c r="D3" s="4"/>
      <c r="E3" s="4"/>
      <c r="F3" s="4"/>
      <c r="G3" s="4"/>
      <c r="H3" s="4"/>
      <c r="I3" s="4"/>
      <c r="J3" s="4"/>
      <c r="K3" s="4"/>
    </row>
    <row r="4" customHeight="1" spans="1:11">
      <c r="A4" s="150" t="s">
        <v>3</v>
      </c>
      <c r="B4" s="150"/>
      <c r="C4" s="150"/>
      <c r="D4" s="150" t="s">
        <v>248</v>
      </c>
      <c r="E4" s="150"/>
      <c r="F4" s="150"/>
      <c r="G4" s="150"/>
      <c r="H4" s="150"/>
      <c r="I4" s="150"/>
      <c r="J4" s="150"/>
      <c r="K4" s="150"/>
    </row>
    <row r="5" customHeight="1" spans="1:11">
      <c r="A5" s="150" t="s">
        <v>5</v>
      </c>
      <c r="B5" s="150"/>
      <c r="C5" s="150"/>
      <c r="D5" s="150" t="s">
        <v>249</v>
      </c>
      <c r="E5" s="150"/>
      <c r="F5" s="150"/>
      <c r="G5" s="150" t="s">
        <v>7</v>
      </c>
      <c r="H5" s="150"/>
      <c r="I5" s="21" t="s">
        <v>8</v>
      </c>
      <c r="J5" s="21"/>
      <c r="K5" s="25"/>
    </row>
    <row r="6" customHeight="1" spans="1:11">
      <c r="A6" s="150" t="s">
        <v>9</v>
      </c>
      <c r="B6" s="151"/>
      <c r="C6" s="151"/>
      <c r="D6" s="150"/>
      <c r="E6" s="150" t="s">
        <v>10</v>
      </c>
      <c r="F6" s="150" t="s">
        <v>11</v>
      </c>
      <c r="G6" s="150" t="s">
        <v>12</v>
      </c>
      <c r="H6" s="150"/>
      <c r="I6" s="150" t="s">
        <v>13</v>
      </c>
      <c r="J6" s="150" t="s">
        <v>14</v>
      </c>
      <c r="K6" s="150" t="s">
        <v>15</v>
      </c>
    </row>
    <row r="7" spans="1:11">
      <c r="A7" s="150"/>
      <c r="B7" s="151"/>
      <c r="C7" s="151"/>
      <c r="D7" s="104" t="s">
        <v>16</v>
      </c>
      <c r="E7" s="152">
        <f>SUM(E8:E10)</f>
        <v>4367.09</v>
      </c>
      <c r="F7" s="152">
        <f>SUM(F8:F10)</f>
        <v>4505.49</v>
      </c>
      <c r="G7" s="153">
        <f t="shared" ref="G7:H7" si="0">SUM(G8:G10)</f>
        <v>3733.08</v>
      </c>
      <c r="H7" s="154">
        <f t="shared" si="0"/>
        <v>0</v>
      </c>
      <c r="I7" s="156">
        <v>10</v>
      </c>
      <c r="J7" s="76">
        <f>G7/F7</f>
        <v>0.828562487099073</v>
      </c>
      <c r="K7" s="165">
        <v>7</v>
      </c>
    </row>
    <row r="8" spans="1:11">
      <c r="A8" s="151"/>
      <c r="B8" s="151"/>
      <c r="C8" s="151"/>
      <c r="D8" s="104" t="s">
        <v>17</v>
      </c>
      <c r="E8" s="155">
        <v>1680</v>
      </c>
      <c r="F8" s="155">
        <v>1818.4</v>
      </c>
      <c r="G8" s="156">
        <v>1059.57</v>
      </c>
      <c r="H8" s="156"/>
      <c r="I8" s="156" t="s">
        <v>18</v>
      </c>
      <c r="J8" s="166"/>
      <c r="K8" s="156" t="s">
        <v>18</v>
      </c>
    </row>
    <row r="9" spans="1:11">
      <c r="A9" s="151"/>
      <c r="B9" s="151"/>
      <c r="C9" s="151"/>
      <c r="D9" s="104" t="s">
        <v>19</v>
      </c>
      <c r="E9" s="156">
        <v>2687.09</v>
      </c>
      <c r="F9" s="156">
        <v>2687.09</v>
      </c>
      <c r="G9" s="156">
        <v>2673.51</v>
      </c>
      <c r="H9" s="156"/>
      <c r="I9" s="156" t="s">
        <v>18</v>
      </c>
      <c r="J9" s="166"/>
      <c r="K9" s="156" t="s">
        <v>18</v>
      </c>
    </row>
    <row r="10" spans="1:11">
      <c r="A10" s="151"/>
      <c r="B10" s="151"/>
      <c r="C10" s="151"/>
      <c r="D10" s="104" t="s">
        <v>20</v>
      </c>
      <c r="E10" s="11"/>
      <c r="F10" s="11"/>
      <c r="G10" s="59"/>
      <c r="H10" s="53"/>
      <c r="I10" s="156" t="s">
        <v>18</v>
      </c>
      <c r="J10" s="156"/>
      <c r="K10" s="156" t="s">
        <v>18</v>
      </c>
    </row>
    <row r="11" customHeight="1" spans="1:11">
      <c r="A11" s="151"/>
      <c r="B11" s="106" t="s">
        <v>22</v>
      </c>
      <c r="C11" s="106"/>
      <c r="D11" s="106"/>
      <c r="E11" s="106"/>
      <c r="F11" s="106"/>
      <c r="G11" s="106" t="s">
        <v>23</v>
      </c>
      <c r="H11" s="106"/>
      <c r="I11" s="106"/>
      <c r="J11" s="106"/>
      <c r="K11" s="106"/>
    </row>
    <row r="12" ht="159" customHeight="1" spans="1:11">
      <c r="A12" s="150" t="s">
        <v>21</v>
      </c>
      <c r="B12" s="157" t="s">
        <v>250</v>
      </c>
      <c r="C12" s="157"/>
      <c r="D12" s="157"/>
      <c r="E12" s="157"/>
      <c r="F12" s="158"/>
      <c r="G12" s="157" t="s">
        <v>251</v>
      </c>
      <c r="H12" s="157"/>
      <c r="I12" s="157"/>
      <c r="J12" s="157"/>
      <c r="K12" s="157"/>
    </row>
    <row r="13" ht="33" customHeight="1" spans="1:11">
      <c r="A13" s="150" t="s">
        <v>252</v>
      </c>
      <c r="B13" s="150" t="s">
        <v>27</v>
      </c>
      <c r="C13" s="150" t="s">
        <v>28</v>
      </c>
      <c r="D13" s="159" t="s">
        <v>29</v>
      </c>
      <c r="E13" s="159"/>
      <c r="F13" s="160" t="s">
        <v>30</v>
      </c>
      <c r="G13" s="150" t="s">
        <v>31</v>
      </c>
      <c r="H13" s="150" t="s">
        <v>13</v>
      </c>
      <c r="I13" s="150" t="s">
        <v>15</v>
      </c>
      <c r="J13" s="150" t="s">
        <v>32</v>
      </c>
      <c r="K13" s="150"/>
    </row>
    <row r="14" customHeight="1" spans="1:11">
      <c r="A14" s="150"/>
      <c r="B14" s="150" t="s">
        <v>33</v>
      </c>
      <c r="C14" s="150" t="s">
        <v>34</v>
      </c>
      <c r="D14" s="109" t="s">
        <v>253</v>
      </c>
      <c r="E14" s="110"/>
      <c r="F14" s="161" t="s">
        <v>36</v>
      </c>
      <c r="G14" s="161" t="s">
        <v>36</v>
      </c>
      <c r="H14" s="150">
        <v>15</v>
      </c>
      <c r="I14" s="150">
        <v>15</v>
      </c>
      <c r="J14" s="150"/>
      <c r="K14" s="150"/>
    </row>
    <row r="15" spans="1:11">
      <c r="A15" s="150"/>
      <c r="B15" s="150"/>
      <c r="C15" s="150"/>
      <c r="D15" s="109" t="s">
        <v>254</v>
      </c>
      <c r="E15" s="110"/>
      <c r="F15" s="161" t="s">
        <v>36</v>
      </c>
      <c r="G15" s="161" t="s">
        <v>36</v>
      </c>
      <c r="H15" s="150"/>
      <c r="I15" s="150"/>
      <c r="J15" s="150"/>
      <c r="K15" s="150"/>
    </row>
    <row r="16" spans="1:11">
      <c r="A16" s="150"/>
      <c r="B16" s="150"/>
      <c r="C16" s="150"/>
      <c r="D16" s="109" t="s">
        <v>255</v>
      </c>
      <c r="E16" s="110"/>
      <c r="F16" s="161" t="s">
        <v>36</v>
      </c>
      <c r="G16" s="161" t="s">
        <v>36</v>
      </c>
      <c r="H16" s="150"/>
      <c r="I16" s="150"/>
      <c r="J16" s="150"/>
      <c r="K16" s="150"/>
    </row>
    <row r="17" customHeight="1" spans="1:11">
      <c r="A17" s="150"/>
      <c r="B17" s="150"/>
      <c r="C17" s="150"/>
      <c r="D17" s="109" t="s">
        <v>256</v>
      </c>
      <c r="E17" s="110"/>
      <c r="F17" s="161" t="s">
        <v>36</v>
      </c>
      <c r="G17" s="161" t="s">
        <v>36</v>
      </c>
      <c r="H17" s="150"/>
      <c r="I17" s="150"/>
      <c r="J17" s="150"/>
      <c r="K17" s="150"/>
    </row>
    <row r="18" spans="1:11">
      <c r="A18" s="150"/>
      <c r="B18" s="150"/>
      <c r="C18" s="150"/>
      <c r="D18" s="109" t="s">
        <v>257</v>
      </c>
      <c r="E18" s="110"/>
      <c r="F18" s="161" t="s">
        <v>36</v>
      </c>
      <c r="G18" s="161" t="s">
        <v>36</v>
      </c>
      <c r="H18" s="150"/>
      <c r="I18" s="150"/>
      <c r="J18" s="150"/>
      <c r="K18" s="150"/>
    </row>
    <row r="19" spans="1:11">
      <c r="A19" s="150"/>
      <c r="B19" s="150"/>
      <c r="C19" s="150"/>
      <c r="D19" s="109" t="s">
        <v>258</v>
      </c>
      <c r="E19" s="110"/>
      <c r="F19" s="161" t="s">
        <v>36</v>
      </c>
      <c r="G19" s="161" t="s">
        <v>36</v>
      </c>
      <c r="H19" s="150"/>
      <c r="I19" s="150"/>
      <c r="J19" s="150"/>
      <c r="K19" s="150"/>
    </row>
    <row r="20" spans="1:11">
      <c r="A20" s="150"/>
      <c r="B20" s="150"/>
      <c r="C20" s="150"/>
      <c r="D20" s="109" t="s">
        <v>259</v>
      </c>
      <c r="E20" s="110"/>
      <c r="F20" s="161" t="s">
        <v>36</v>
      </c>
      <c r="G20" s="161" t="s">
        <v>36</v>
      </c>
      <c r="H20" s="150"/>
      <c r="I20" s="150"/>
      <c r="J20" s="150"/>
      <c r="K20" s="150"/>
    </row>
    <row r="21" spans="1:11">
      <c r="A21" s="150"/>
      <c r="B21" s="150"/>
      <c r="C21" s="150"/>
      <c r="D21" s="109" t="s">
        <v>260</v>
      </c>
      <c r="E21" s="110"/>
      <c r="F21" s="161" t="s">
        <v>36</v>
      </c>
      <c r="G21" s="161" t="s">
        <v>36</v>
      </c>
      <c r="H21" s="150"/>
      <c r="I21" s="150"/>
      <c r="J21" s="150"/>
      <c r="K21" s="150"/>
    </row>
    <row r="22" spans="1:11">
      <c r="A22" s="150"/>
      <c r="B22" s="150"/>
      <c r="C22" s="150"/>
      <c r="D22" s="109" t="s">
        <v>261</v>
      </c>
      <c r="E22" s="110"/>
      <c r="F22" s="161" t="s">
        <v>36</v>
      </c>
      <c r="G22" s="161" t="s">
        <v>36</v>
      </c>
      <c r="H22" s="150"/>
      <c r="I22" s="150"/>
      <c r="J22" s="150"/>
      <c r="K22" s="150"/>
    </row>
    <row r="23" spans="1:11">
      <c r="A23" s="150"/>
      <c r="B23" s="150"/>
      <c r="C23" s="150"/>
      <c r="D23" s="109" t="s">
        <v>262</v>
      </c>
      <c r="E23" s="110"/>
      <c r="F23" s="161" t="s">
        <v>116</v>
      </c>
      <c r="G23" s="161" t="s">
        <v>116</v>
      </c>
      <c r="H23" s="150"/>
      <c r="I23" s="150"/>
      <c r="J23" s="150"/>
      <c r="K23" s="150"/>
    </row>
    <row r="24" spans="1:11">
      <c r="A24" s="150"/>
      <c r="B24" s="150"/>
      <c r="C24" s="150" t="s">
        <v>39</v>
      </c>
      <c r="D24" s="109" t="s">
        <v>40</v>
      </c>
      <c r="E24" s="110"/>
      <c r="F24" s="161" t="s">
        <v>41</v>
      </c>
      <c r="G24" s="161" t="s">
        <v>41</v>
      </c>
      <c r="H24" s="150">
        <v>15</v>
      </c>
      <c r="I24" s="150">
        <v>15</v>
      </c>
      <c r="J24" s="150"/>
      <c r="K24" s="150"/>
    </row>
    <row r="25" spans="1:11">
      <c r="A25" s="150"/>
      <c r="B25" s="150"/>
      <c r="C25" s="150" t="s">
        <v>42</v>
      </c>
      <c r="D25" s="109" t="s">
        <v>233</v>
      </c>
      <c r="E25" s="110"/>
      <c r="F25" s="161" t="s">
        <v>44</v>
      </c>
      <c r="G25" s="161" t="s">
        <v>44</v>
      </c>
      <c r="H25" s="150">
        <v>10</v>
      </c>
      <c r="I25" s="150">
        <v>8</v>
      </c>
      <c r="J25" s="150"/>
      <c r="K25" s="150"/>
    </row>
    <row r="26" spans="1:11">
      <c r="A26" s="150"/>
      <c r="B26" s="150"/>
      <c r="C26" s="150" t="s">
        <v>45</v>
      </c>
      <c r="D26" s="109" t="s">
        <v>253</v>
      </c>
      <c r="E26" s="110"/>
      <c r="F26" s="161" t="s">
        <v>235</v>
      </c>
      <c r="G26" s="162" t="s">
        <v>263</v>
      </c>
      <c r="H26" s="150">
        <v>10</v>
      </c>
      <c r="I26" s="150">
        <v>7</v>
      </c>
      <c r="J26" s="150"/>
      <c r="K26" s="150"/>
    </row>
    <row r="27" spans="1:11">
      <c r="A27" s="150"/>
      <c r="B27" s="150"/>
      <c r="C27" s="150"/>
      <c r="D27" s="109" t="s">
        <v>264</v>
      </c>
      <c r="E27" s="110"/>
      <c r="F27" s="161" t="s">
        <v>265</v>
      </c>
      <c r="G27" s="163"/>
      <c r="H27" s="150"/>
      <c r="I27" s="150"/>
      <c r="J27" s="150"/>
      <c r="K27" s="150"/>
    </row>
    <row r="28" spans="1:11">
      <c r="A28" s="150"/>
      <c r="B28" s="150"/>
      <c r="C28" s="150"/>
      <c r="D28" s="109" t="s">
        <v>266</v>
      </c>
      <c r="E28" s="110"/>
      <c r="F28" s="161" t="s">
        <v>267</v>
      </c>
      <c r="G28" s="163"/>
      <c r="H28" s="150"/>
      <c r="I28" s="150"/>
      <c r="J28" s="150"/>
      <c r="K28" s="150"/>
    </row>
    <row r="29" spans="1:11">
      <c r="A29" s="150"/>
      <c r="B29" s="150"/>
      <c r="C29" s="150"/>
      <c r="D29" s="109" t="s">
        <v>256</v>
      </c>
      <c r="E29" s="110"/>
      <c r="F29" s="161" t="s">
        <v>268</v>
      </c>
      <c r="G29" s="163"/>
      <c r="H29" s="150"/>
      <c r="I29" s="150"/>
      <c r="J29" s="150"/>
      <c r="K29" s="150"/>
    </row>
    <row r="30" spans="1:11">
      <c r="A30" s="150"/>
      <c r="B30" s="150"/>
      <c r="C30" s="150"/>
      <c r="D30" s="109" t="s">
        <v>269</v>
      </c>
      <c r="E30" s="110"/>
      <c r="F30" s="161" t="s">
        <v>47</v>
      </c>
      <c r="G30" s="163"/>
      <c r="H30" s="150"/>
      <c r="I30" s="150"/>
      <c r="J30" s="150"/>
      <c r="K30" s="150"/>
    </row>
    <row r="31" spans="1:11">
      <c r="A31" s="150"/>
      <c r="B31" s="150"/>
      <c r="C31" s="150"/>
      <c r="D31" s="109" t="s">
        <v>270</v>
      </c>
      <c r="E31" s="110"/>
      <c r="F31" s="161" t="s">
        <v>271</v>
      </c>
      <c r="G31" s="163"/>
      <c r="H31" s="150"/>
      <c r="I31" s="150"/>
      <c r="J31" s="150"/>
      <c r="K31" s="150"/>
    </row>
    <row r="32" spans="1:11">
      <c r="A32" s="150"/>
      <c r="B32" s="150"/>
      <c r="C32" s="150"/>
      <c r="D32" s="109" t="s">
        <v>272</v>
      </c>
      <c r="E32" s="110"/>
      <c r="F32" s="161" t="s">
        <v>273</v>
      </c>
      <c r="G32" s="163"/>
      <c r="H32" s="150"/>
      <c r="I32" s="150"/>
      <c r="J32" s="150"/>
      <c r="K32" s="150"/>
    </row>
    <row r="33" spans="1:11">
      <c r="A33" s="150"/>
      <c r="B33" s="150"/>
      <c r="C33" s="150"/>
      <c r="D33" s="109" t="s">
        <v>274</v>
      </c>
      <c r="E33" s="110"/>
      <c r="F33" s="161" t="s">
        <v>275</v>
      </c>
      <c r="G33" s="163"/>
      <c r="H33" s="150"/>
      <c r="I33" s="150"/>
      <c r="J33" s="150"/>
      <c r="K33" s="150"/>
    </row>
    <row r="34" spans="1:11">
      <c r="A34" s="150"/>
      <c r="B34" s="150"/>
      <c r="C34" s="150"/>
      <c r="D34" s="109" t="s">
        <v>276</v>
      </c>
      <c r="E34" s="110"/>
      <c r="F34" s="161" t="s">
        <v>277</v>
      </c>
      <c r="G34" s="163"/>
      <c r="H34" s="150"/>
      <c r="I34" s="150"/>
      <c r="J34" s="150"/>
      <c r="K34" s="150"/>
    </row>
    <row r="35" spans="1:11">
      <c r="A35" s="150"/>
      <c r="B35" s="150"/>
      <c r="C35" s="150"/>
      <c r="D35" s="109" t="s">
        <v>51</v>
      </c>
      <c r="E35" s="110"/>
      <c r="F35" s="161" t="s">
        <v>278</v>
      </c>
      <c r="G35" s="164"/>
      <c r="H35" s="150"/>
      <c r="I35" s="150"/>
      <c r="J35" s="150"/>
      <c r="K35" s="150"/>
    </row>
    <row r="36" ht="40" customHeight="1" spans="1:11">
      <c r="A36" s="150"/>
      <c r="B36" s="150" t="s">
        <v>53</v>
      </c>
      <c r="C36" s="150" t="s">
        <v>55</v>
      </c>
      <c r="D36" s="109" t="s">
        <v>138</v>
      </c>
      <c r="E36" s="110"/>
      <c r="F36" s="161" t="s">
        <v>57</v>
      </c>
      <c r="G36" s="161" t="s">
        <v>57</v>
      </c>
      <c r="H36" s="150">
        <v>15</v>
      </c>
      <c r="I36" s="150">
        <v>13</v>
      </c>
      <c r="J36" s="150"/>
      <c r="K36" s="150"/>
    </row>
    <row r="37" ht="40" customHeight="1" spans="1:11">
      <c r="A37" s="150"/>
      <c r="B37" s="150"/>
      <c r="C37" s="150" t="s">
        <v>59</v>
      </c>
      <c r="D37" s="109" t="s">
        <v>279</v>
      </c>
      <c r="E37" s="110"/>
      <c r="F37" s="161" t="s">
        <v>57</v>
      </c>
      <c r="G37" s="161" t="s">
        <v>57</v>
      </c>
      <c r="H37" s="150">
        <v>15</v>
      </c>
      <c r="I37" s="150">
        <v>13</v>
      </c>
      <c r="J37" s="150"/>
      <c r="K37" s="150"/>
    </row>
    <row r="38" ht="69" customHeight="1" spans="1:11">
      <c r="A38" s="150"/>
      <c r="B38" s="8" t="s">
        <v>61</v>
      </c>
      <c r="C38" s="150" t="s">
        <v>62</v>
      </c>
      <c r="D38" s="109" t="s">
        <v>63</v>
      </c>
      <c r="E38" s="110"/>
      <c r="F38" s="161" t="s">
        <v>84</v>
      </c>
      <c r="G38" s="161" t="s">
        <v>84</v>
      </c>
      <c r="H38" s="150">
        <v>10</v>
      </c>
      <c r="I38" s="150">
        <v>8</v>
      </c>
      <c r="J38" s="150"/>
      <c r="K38" s="150"/>
    </row>
    <row r="39" spans="1:11">
      <c r="A39" s="14" t="s">
        <v>65</v>
      </c>
      <c r="B39" s="15"/>
      <c r="C39" s="15"/>
      <c r="D39" s="16"/>
      <c r="E39" s="16"/>
      <c r="F39" s="16"/>
      <c r="G39" s="17"/>
      <c r="H39" s="150">
        <v>100</v>
      </c>
      <c r="I39" s="150">
        <f>SUM(I14:I38)+K7</f>
        <v>86</v>
      </c>
      <c r="J39" s="150"/>
      <c r="K39" s="150"/>
    </row>
    <row r="40" spans="7:7">
      <c r="G40"/>
    </row>
    <row r="41" spans="7:7">
      <c r="G41"/>
    </row>
  </sheetData>
  <mergeCells count="65">
    <mergeCell ref="A1:B1"/>
    <mergeCell ref="A2:K2"/>
    <mergeCell ref="A3:K3"/>
    <mergeCell ref="A4:C4"/>
    <mergeCell ref="D4:K4"/>
    <mergeCell ref="A5:C5"/>
    <mergeCell ref="D5:F5"/>
    <mergeCell ref="G5:H5"/>
    <mergeCell ref="I5:K5"/>
    <mergeCell ref="G6:H6"/>
    <mergeCell ref="G7:H7"/>
    <mergeCell ref="G8:H8"/>
    <mergeCell ref="G9:H9"/>
    <mergeCell ref="G10:H10"/>
    <mergeCell ref="B11:F11"/>
    <mergeCell ref="G11:K11"/>
    <mergeCell ref="B12:F12"/>
    <mergeCell ref="G12:K12"/>
    <mergeCell ref="D13:E13"/>
    <mergeCell ref="J13:K13"/>
    <mergeCell ref="D14:E14"/>
    <mergeCell ref="D15:E15"/>
    <mergeCell ref="D16:E16"/>
    <mergeCell ref="D17:E17"/>
    <mergeCell ref="D18:E18"/>
    <mergeCell ref="D19:E19"/>
    <mergeCell ref="D20:E20"/>
    <mergeCell ref="D21:E21"/>
    <mergeCell ref="D22:E22"/>
    <mergeCell ref="D23:E23"/>
    <mergeCell ref="D24:E24"/>
    <mergeCell ref="J24:K24"/>
    <mergeCell ref="D25:E25"/>
    <mergeCell ref="J25:K25"/>
    <mergeCell ref="D26:E26"/>
    <mergeCell ref="D27:E27"/>
    <mergeCell ref="D28:E28"/>
    <mergeCell ref="D29:E29"/>
    <mergeCell ref="D30:E30"/>
    <mergeCell ref="D31:E31"/>
    <mergeCell ref="D32:E32"/>
    <mergeCell ref="D33:E33"/>
    <mergeCell ref="D34:E34"/>
    <mergeCell ref="D35:E35"/>
    <mergeCell ref="D36:E36"/>
    <mergeCell ref="J36:K36"/>
    <mergeCell ref="D37:E37"/>
    <mergeCell ref="J37:K37"/>
    <mergeCell ref="D38:E38"/>
    <mergeCell ref="J38:K38"/>
    <mergeCell ref="A39:G39"/>
    <mergeCell ref="J39:K39"/>
    <mergeCell ref="A13:A38"/>
    <mergeCell ref="B14:B35"/>
    <mergeCell ref="B36:B37"/>
    <mergeCell ref="C14:C23"/>
    <mergeCell ref="C26:C35"/>
    <mergeCell ref="G26:G35"/>
    <mergeCell ref="H14:H23"/>
    <mergeCell ref="H26:H35"/>
    <mergeCell ref="I14:I23"/>
    <mergeCell ref="I26:I35"/>
    <mergeCell ref="A6:C10"/>
    <mergeCell ref="J14:K23"/>
    <mergeCell ref="J26:K35"/>
  </mergeCells>
  <pageMargins left="0.700694444444445" right="0.700694444444445" top="0.751388888888889" bottom="0.751388888888889" header="0.298611111111111" footer="0.298611111111111"/>
  <pageSetup paperSize="9" scale="92" fitToHeight="0" orientation="portrait" horizontalDpi="600"/>
  <headerFooter/>
  <rowBreaks count="1" manualBreakCount="1">
    <brk id="39" max="16383" man="1"/>
  </rowBreaks>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W24"/>
  <sheetViews>
    <sheetView workbookViewId="0">
      <selection activeCell="A1" sqref="A1:B1"/>
    </sheetView>
  </sheetViews>
  <sheetFormatPr defaultColWidth="8.125" defaultRowHeight="12"/>
  <cols>
    <col min="1" max="1" width="2.5" style="1" customWidth="1"/>
    <col min="2" max="2" width="4.625" style="1" customWidth="1"/>
    <col min="3" max="3" width="8.125" style="1" customWidth="1"/>
    <col min="4" max="4" width="15.875" style="1" customWidth="1"/>
    <col min="5" max="5" width="8.75" style="1" customWidth="1"/>
    <col min="6" max="6" width="11.375" style="1" customWidth="1"/>
    <col min="7" max="7" width="11.75" style="1" customWidth="1"/>
    <col min="8" max="9" width="5" style="5" customWidth="1"/>
    <col min="10" max="10" width="5.75" style="1" customWidth="1"/>
    <col min="11" max="11" width="4.625" style="1" customWidth="1"/>
    <col min="12" max="16384" width="8.125" style="1"/>
  </cols>
  <sheetData>
    <row r="1" s="1" customFormat="1" ht="16.5" customHeight="1" spans="1:9">
      <c r="A1" s="55" t="s">
        <v>0</v>
      </c>
      <c r="B1" s="55"/>
      <c r="C1" s="56"/>
      <c r="D1" s="56"/>
      <c r="H1" s="5"/>
      <c r="I1" s="5"/>
    </row>
    <row r="2" s="1" customFormat="1" ht="20.25" customHeight="1" spans="1:11">
      <c r="A2" s="57" t="s">
        <v>1</v>
      </c>
      <c r="B2" s="57"/>
      <c r="C2" s="57"/>
      <c r="D2" s="57"/>
      <c r="E2" s="57"/>
      <c r="F2" s="57"/>
      <c r="G2" s="57"/>
      <c r="H2" s="57"/>
      <c r="I2" s="57"/>
      <c r="J2" s="57"/>
      <c r="K2" s="57"/>
    </row>
    <row r="3" s="2" customFormat="1" ht="14.25" customHeight="1" spans="1:11">
      <c r="A3" s="4" t="s">
        <v>2</v>
      </c>
      <c r="B3" s="4"/>
      <c r="C3" s="4"/>
      <c r="D3" s="4"/>
      <c r="E3" s="4"/>
      <c r="F3" s="4"/>
      <c r="G3" s="4"/>
      <c r="H3" s="4"/>
      <c r="I3" s="4"/>
      <c r="J3" s="4"/>
      <c r="K3" s="4"/>
    </row>
    <row r="4" s="3" customFormat="1" ht="18.75" customHeight="1" spans="1:11">
      <c r="A4" s="20" t="s">
        <v>3</v>
      </c>
      <c r="B4" s="21"/>
      <c r="C4" s="21"/>
      <c r="D4" s="8" t="s">
        <v>280</v>
      </c>
      <c r="E4" s="8"/>
      <c r="F4" s="8"/>
      <c r="G4" s="8"/>
      <c r="H4" s="8"/>
      <c r="I4" s="8"/>
      <c r="J4" s="8"/>
      <c r="K4" s="8"/>
    </row>
    <row r="5" s="3" customFormat="1" ht="18.75" customHeight="1" spans="1:11">
      <c r="A5" s="20" t="s">
        <v>5</v>
      </c>
      <c r="B5" s="21"/>
      <c r="C5" s="21"/>
      <c r="D5" s="20" t="s">
        <v>6</v>
      </c>
      <c r="E5" s="21"/>
      <c r="F5" s="21"/>
      <c r="G5" s="8" t="s">
        <v>7</v>
      </c>
      <c r="H5" s="8"/>
      <c r="I5" s="21" t="s">
        <v>8</v>
      </c>
      <c r="J5" s="21"/>
      <c r="K5" s="25"/>
    </row>
    <row r="6" s="3" customFormat="1" ht="18.75" customHeight="1" spans="1:11">
      <c r="A6" s="22" t="s">
        <v>9</v>
      </c>
      <c r="B6" s="23"/>
      <c r="C6" s="24"/>
      <c r="D6" s="20"/>
      <c r="E6" s="8" t="s">
        <v>10</v>
      </c>
      <c r="F6" s="8" t="s">
        <v>11</v>
      </c>
      <c r="G6" s="20" t="s">
        <v>12</v>
      </c>
      <c r="H6" s="25"/>
      <c r="I6" s="8" t="s">
        <v>13</v>
      </c>
      <c r="J6" s="8" t="s">
        <v>14</v>
      </c>
      <c r="K6" s="8" t="s">
        <v>15</v>
      </c>
    </row>
    <row r="7" s="3" customFormat="1" ht="18.75" customHeight="1" spans="1:11">
      <c r="A7" s="26"/>
      <c r="B7" s="27"/>
      <c r="C7" s="28"/>
      <c r="D7" s="29" t="s">
        <v>16</v>
      </c>
      <c r="E7" s="11">
        <f t="shared" ref="E7:G7" si="0">SUM(E8:E10)</f>
        <v>12</v>
      </c>
      <c r="F7" s="11">
        <f t="shared" si="0"/>
        <v>12</v>
      </c>
      <c r="G7" s="30">
        <f t="shared" si="0"/>
        <v>12</v>
      </c>
      <c r="H7" s="31"/>
      <c r="I7" s="8">
        <v>10</v>
      </c>
      <c r="J7" s="18">
        <f>G7/F7</f>
        <v>1</v>
      </c>
      <c r="K7" s="8">
        <f>I7*J7</f>
        <v>10</v>
      </c>
    </row>
    <row r="8" s="3" customFormat="1" ht="20" customHeight="1" spans="1:11">
      <c r="A8" s="32"/>
      <c r="B8" s="27"/>
      <c r="C8" s="28"/>
      <c r="D8" s="29" t="s">
        <v>17</v>
      </c>
      <c r="E8" s="11">
        <v>12</v>
      </c>
      <c r="F8" s="11">
        <v>12</v>
      </c>
      <c r="G8" s="30">
        <v>12</v>
      </c>
      <c r="H8" s="31"/>
      <c r="I8" s="8" t="s">
        <v>18</v>
      </c>
      <c r="J8" s="8"/>
      <c r="K8" s="8" t="s">
        <v>18</v>
      </c>
    </row>
    <row r="9" s="3" customFormat="1" ht="18.75" customHeight="1" spans="1:11">
      <c r="A9" s="32"/>
      <c r="B9" s="27"/>
      <c r="C9" s="28"/>
      <c r="D9" s="20" t="s">
        <v>281</v>
      </c>
      <c r="E9" s="11"/>
      <c r="F9" s="11"/>
      <c r="G9" s="30"/>
      <c r="H9" s="58"/>
      <c r="I9" s="8" t="s">
        <v>18</v>
      </c>
      <c r="J9" s="18"/>
      <c r="K9" s="8" t="s">
        <v>18</v>
      </c>
    </row>
    <row r="10" s="3" customFormat="1" ht="18.75" customHeight="1" spans="1:11">
      <c r="A10" s="35"/>
      <c r="B10" s="27"/>
      <c r="C10" s="28"/>
      <c r="D10" s="36" t="s">
        <v>20</v>
      </c>
      <c r="E10" s="37"/>
      <c r="F10" s="37"/>
      <c r="G10" s="30"/>
      <c r="H10" s="31"/>
      <c r="I10" s="39" t="s">
        <v>18</v>
      </c>
      <c r="J10" s="39"/>
      <c r="K10" s="39" t="s">
        <v>18</v>
      </c>
    </row>
    <row r="11" s="3" customFormat="1" ht="14.1" customHeight="1" spans="1:11">
      <c r="A11" s="26" t="s">
        <v>21</v>
      </c>
      <c r="B11" s="8" t="s">
        <v>22</v>
      </c>
      <c r="C11" s="8"/>
      <c r="D11" s="8"/>
      <c r="E11" s="8"/>
      <c r="F11" s="8"/>
      <c r="G11" s="8" t="s">
        <v>23</v>
      </c>
      <c r="H11" s="8"/>
      <c r="I11" s="8"/>
      <c r="J11" s="8"/>
      <c r="K11" s="8"/>
    </row>
    <row r="12" s="3" customFormat="1" ht="162" customHeight="1" spans="1:11">
      <c r="A12" s="38"/>
      <c r="B12" s="10" t="s">
        <v>282</v>
      </c>
      <c r="C12" s="10"/>
      <c r="D12" s="10"/>
      <c r="E12" s="10"/>
      <c r="F12" s="10"/>
      <c r="G12" s="10" t="s">
        <v>283</v>
      </c>
      <c r="H12" s="10"/>
      <c r="I12" s="10"/>
      <c r="J12" s="10"/>
      <c r="K12" s="10"/>
    </row>
    <row r="13" s="4" customFormat="1" ht="27.95" customHeight="1" spans="1:23">
      <c r="A13" s="39" t="s">
        <v>252</v>
      </c>
      <c r="B13" s="39" t="s">
        <v>27</v>
      </c>
      <c r="C13" s="8" t="s">
        <v>28</v>
      </c>
      <c r="D13" s="8" t="s">
        <v>29</v>
      </c>
      <c r="E13" s="8"/>
      <c r="F13" s="25" t="s">
        <v>30</v>
      </c>
      <c r="G13" s="8" t="s">
        <v>31</v>
      </c>
      <c r="H13" s="8" t="s">
        <v>13</v>
      </c>
      <c r="I13" s="8" t="s">
        <v>15</v>
      </c>
      <c r="J13" s="20" t="s">
        <v>32</v>
      </c>
      <c r="K13" s="25"/>
      <c r="U13" s="4" t="s">
        <v>284</v>
      </c>
      <c r="W13" s="4" t="s">
        <v>284</v>
      </c>
    </row>
    <row r="14" s="3" customFormat="1" ht="20" customHeight="1" spans="1:11">
      <c r="A14" s="40"/>
      <c r="B14" s="8" t="s">
        <v>33</v>
      </c>
      <c r="C14" s="39" t="s">
        <v>34</v>
      </c>
      <c r="D14" s="109" t="s">
        <v>285</v>
      </c>
      <c r="E14" s="110"/>
      <c r="F14" s="13" t="s">
        <v>286</v>
      </c>
      <c r="G14" s="13" t="s">
        <v>286</v>
      </c>
      <c r="H14" s="8">
        <v>15</v>
      </c>
      <c r="I14" s="8">
        <v>15</v>
      </c>
      <c r="J14" s="20"/>
      <c r="K14" s="25"/>
    </row>
    <row r="15" s="3" customFormat="1" ht="30" customHeight="1" spans="1:11">
      <c r="A15" s="40"/>
      <c r="B15" s="8"/>
      <c r="C15" s="39" t="s">
        <v>39</v>
      </c>
      <c r="D15" s="109" t="s">
        <v>40</v>
      </c>
      <c r="E15" s="110"/>
      <c r="F15" s="13" t="s">
        <v>41</v>
      </c>
      <c r="G15" s="13" t="s">
        <v>41</v>
      </c>
      <c r="H15" s="8">
        <v>15</v>
      </c>
      <c r="I15" s="8">
        <v>15</v>
      </c>
      <c r="J15" s="20"/>
      <c r="K15" s="25"/>
    </row>
    <row r="16" s="3" customFormat="1" ht="20" customHeight="1" spans="1:11">
      <c r="A16" s="40"/>
      <c r="B16" s="8"/>
      <c r="C16" s="39" t="s">
        <v>42</v>
      </c>
      <c r="D16" s="109" t="s">
        <v>233</v>
      </c>
      <c r="E16" s="110"/>
      <c r="F16" s="13" t="s">
        <v>44</v>
      </c>
      <c r="G16" s="143">
        <v>45619</v>
      </c>
      <c r="H16" s="8">
        <v>10</v>
      </c>
      <c r="I16" s="8">
        <v>10</v>
      </c>
      <c r="J16" s="20"/>
      <c r="K16" s="25"/>
    </row>
    <row r="17" s="3" customFormat="1" ht="20" customHeight="1" spans="1:11">
      <c r="A17" s="40"/>
      <c r="B17" s="8"/>
      <c r="C17" s="39" t="s">
        <v>45</v>
      </c>
      <c r="D17" s="109" t="s">
        <v>287</v>
      </c>
      <c r="E17" s="110"/>
      <c r="F17" s="13" t="s">
        <v>288</v>
      </c>
      <c r="G17" s="12" t="s">
        <v>288</v>
      </c>
      <c r="H17" s="8">
        <v>10</v>
      </c>
      <c r="I17" s="8">
        <v>10</v>
      </c>
      <c r="J17" s="20"/>
      <c r="K17" s="25"/>
    </row>
    <row r="18" s="3" customFormat="1" ht="30" customHeight="1" spans="1:11">
      <c r="A18" s="40"/>
      <c r="B18" s="8" t="s">
        <v>53</v>
      </c>
      <c r="C18" s="39" t="s">
        <v>54</v>
      </c>
      <c r="D18" s="109"/>
      <c r="E18" s="110"/>
      <c r="F18" s="144"/>
      <c r="G18" s="12"/>
      <c r="H18" s="8"/>
      <c r="I18" s="8"/>
      <c r="J18" s="20"/>
      <c r="K18" s="25"/>
    </row>
    <row r="19" s="3" customFormat="1" ht="27" customHeight="1" spans="1:23">
      <c r="A19" s="40"/>
      <c r="B19" s="8"/>
      <c r="C19" s="39" t="s">
        <v>55</v>
      </c>
      <c r="D19" s="119" t="s">
        <v>289</v>
      </c>
      <c r="E19" s="120"/>
      <c r="F19" s="13" t="s">
        <v>290</v>
      </c>
      <c r="G19" s="13" t="s">
        <v>290</v>
      </c>
      <c r="H19" s="8">
        <v>15</v>
      </c>
      <c r="I19" s="8">
        <v>13</v>
      </c>
      <c r="J19" s="20"/>
      <c r="K19" s="25"/>
      <c r="W19" s="4" t="s">
        <v>284</v>
      </c>
    </row>
    <row r="20" s="3" customFormat="1" ht="30" customHeight="1" spans="1:11">
      <c r="A20" s="40"/>
      <c r="B20" s="8"/>
      <c r="C20" s="39" t="s">
        <v>58</v>
      </c>
      <c r="D20" s="109"/>
      <c r="E20" s="110"/>
      <c r="F20" s="144"/>
      <c r="G20" s="144"/>
      <c r="H20" s="8"/>
      <c r="I20" s="8"/>
      <c r="J20" s="20"/>
      <c r="K20" s="25"/>
    </row>
    <row r="21" s="3" customFormat="1" ht="27" customHeight="1" spans="1:11">
      <c r="A21" s="40"/>
      <c r="B21" s="8"/>
      <c r="C21" s="39" t="s">
        <v>59</v>
      </c>
      <c r="D21" s="119" t="s">
        <v>291</v>
      </c>
      <c r="E21" s="120"/>
      <c r="F21" s="13" t="s">
        <v>292</v>
      </c>
      <c r="G21" s="13" t="s">
        <v>292</v>
      </c>
      <c r="H21" s="8">
        <v>15</v>
      </c>
      <c r="I21" s="8">
        <v>13</v>
      </c>
      <c r="J21" s="20"/>
      <c r="K21" s="25"/>
    </row>
    <row r="22" s="3" customFormat="1" ht="76" customHeight="1" spans="1:11">
      <c r="A22" s="40"/>
      <c r="B22" s="39" t="s">
        <v>61</v>
      </c>
      <c r="C22" s="39" t="s">
        <v>62</v>
      </c>
      <c r="D22" s="109" t="s">
        <v>63</v>
      </c>
      <c r="E22" s="110"/>
      <c r="F22" s="13" t="s">
        <v>64</v>
      </c>
      <c r="G22" s="13" t="s">
        <v>64</v>
      </c>
      <c r="H22" s="8">
        <v>10</v>
      </c>
      <c r="I22" s="8">
        <v>8</v>
      </c>
      <c r="J22" s="20"/>
      <c r="K22" s="25"/>
    </row>
    <row r="23" s="3" customFormat="1" ht="20.25" customHeight="1" spans="1:11">
      <c r="A23" s="14" t="s">
        <v>65</v>
      </c>
      <c r="B23" s="15"/>
      <c r="C23" s="15"/>
      <c r="D23" s="16"/>
      <c r="E23" s="16"/>
      <c r="F23" s="16"/>
      <c r="G23" s="17"/>
      <c r="H23" s="8">
        <v>100</v>
      </c>
      <c r="I23" s="8">
        <f>SUM(I14:I22)+K7</f>
        <v>94</v>
      </c>
      <c r="J23" s="20"/>
      <c r="K23" s="25"/>
    </row>
    <row r="24" s="1" customFormat="1" ht="5.25" customHeight="1" spans="8:9">
      <c r="H24" s="5"/>
      <c r="I24" s="5"/>
    </row>
  </sheetData>
  <mergeCells count="45">
    <mergeCell ref="A1:B1"/>
    <mergeCell ref="A2:K2"/>
    <mergeCell ref="A3:K3"/>
    <mergeCell ref="A4:C4"/>
    <mergeCell ref="D4:K4"/>
    <mergeCell ref="A5:C5"/>
    <mergeCell ref="D5:F5"/>
    <mergeCell ref="G5:H5"/>
    <mergeCell ref="I5:K5"/>
    <mergeCell ref="G6:H6"/>
    <mergeCell ref="G7:H7"/>
    <mergeCell ref="G8:H8"/>
    <mergeCell ref="G9:H9"/>
    <mergeCell ref="G10:H10"/>
    <mergeCell ref="B11:F11"/>
    <mergeCell ref="G11:K11"/>
    <mergeCell ref="B12:F12"/>
    <mergeCell ref="G12:K12"/>
    <mergeCell ref="D13:E13"/>
    <mergeCell ref="J13:K13"/>
    <mergeCell ref="D14:E14"/>
    <mergeCell ref="J14:K14"/>
    <mergeCell ref="D15:E15"/>
    <mergeCell ref="J15:K15"/>
    <mergeCell ref="D16:E16"/>
    <mergeCell ref="J16:K16"/>
    <mergeCell ref="D17:E17"/>
    <mergeCell ref="J17:K17"/>
    <mergeCell ref="D18:E18"/>
    <mergeCell ref="J18:K18"/>
    <mergeCell ref="D19:E19"/>
    <mergeCell ref="J19:K19"/>
    <mergeCell ref="D20:E20"/>
    <mergeCell ref="J20:K20"/>
    <mergeCell ref="D21:E21"/>
    <mergeCell ref="J21:K21"/>
    <mergeCell ref="D22:E22"/>
    <mergeCell ref="J22:K22"/>
    <mergeCell ref="A23:G23"/>
    <mergeCell ref="J23:K23"/>
    <mergeCell ref="A11:A12"/>
    <mergeCell ref="A13:A22"/>
    <mergeCell ref="B14:B17"/>
    <mergeCell ref="B18:B21"/>
    <mergeCell ref="A6:C10"/>
  </mergeCells>
  <pageMargins left="0.75" right="0.75" top="1" bottom="1" header="0.5" footer="0.5"/>
  <pageSetup paperSize="9" orientation="portrait"/>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21"/>
  <sheetViews>
    <sheetView workbookViewId="0">
      <selection activeCell="A21" sqref="A21:G21"/>
    </sheetView>
  </sheetViews>
  <sheetFormatPr defaultColWidth="9" defaultRowHeight="14.25"/>
  <cols>
    <col min="1" max="1" width="2.5" style="101" customWidth="1"/>
    <col min="2" max="2" width="4.875" style="101" customWidth="1"/>
    <col min="3" max="3" width="9" style="101"/>
    <col min="4" max="4" width="15.5" style="101" customWidth="1"/>
    <col min="5" max="5" width="10.125" style="101" customWidth="1"/>
    <col min="6" max="6" width="11.5" style="101" customWidth="1"/>
    <col min="7" max="7" width="11.25" style="101" customWidth="1"/>
    <col min="8" max="9" width="4.625" style="101" customWidth="1"/>
    <col min="10" max="10" width="6.625" style="101" customWidth="1"/>
    <col min="11" max="11" width="4.875" style="101" customWidth="1"/>
    <col min="12" max="12" width="9" style="101"/>
    <col min="13" max="13" width="23.875" style="101" customWidth="1"/>
    <col min="14" max="14" width="34.375" style="101" customWidth="1"/>
    <col min="15" max="16384" width="9" style="101"/>
  </cols>
  <sheetData>
    <row r="1" ht="18.75" spans="1:11">
      <c r="A1" s="55" t="s">
        <v>0</v>
      </c>
      <c r="B1" s="55"/>
      <c r="C1" s="103"/>
      <c r="D1" s="103"/>
      <c r="E1" s="103"/>
      <c r="F1" s="103"/>
      <c r="G1" s="103"/>
      <c r="H1" s="103"/>
      <c r="I1" s="103"/>
      <c r="J1" s="103"/>
      <c r="K1" s="103"/>
    </row>
    <row r="2" ht="20.25" spans="1:11">
      <c r="A2" s="57" t="s">
        <v>1</v>
      </c>
      <c r="B2" s="57"/>
      <c r="C2" s="57"/>
      <c r="D2" s="57"/>
      <c r="E2" s="57"/>
      <c r="F2" s="57"/>
      <c r="G2" s="57"/>
      <c r="H2" s="57"/>
      <c r="I2" s="57"/>
      <c r="J2" s="57"/>
      <c r="K2" s="57"/>
    </row>
    <row r="3" spans="1:11">
      <c r="A3" s="4" t="s">
        <v>2</v>
      </c>
      <c r="B3" s="4"/>
      <c r="C3" s="4"/>
      <c r="D3" s="4"/>
      <c r="E3" s="4"/>
      <c r="F3" s="4"/>
      <c r="G3" s="4"/>
      <c r="H3" s="4"/>
      <c r="I3" s="4"/>
      <c r="J3" s="4"/>
      <c r="K3" s="4"/>
    </row>
    <row r="4" spans="1:11">
      <c r="A4" s="8" t="s">
        <v>3</v>
      </c>
      <c r="B4" s="8"/>
      <c r="C4" s="8"/>
      <c r="D4" s="8" t="s">
        <v>293</v>
      </c>
      <c r="E4" s="8"/>
      <c r="F4" s="8"/>
      <c r="G4" s="8"/>
      <c r="H4" s="8"/>
      <c r="I4" s="8"/>
      <c r="J4" s="8"/>
      <c r="K4" s="8"/>
    </row>
    <row r="5" spans="1:11">
      <c r="A5" s="8" t="s">
        <v>5</v>
      </c>
      <c r="B5" s="8"/>
      <c r="C5" s="8"/>
      <c r="D5" s="8" t="s">
        <v>6</v>
      </c>
      <c r="E5" s="8"/>
      <c r="F5" s="8"/>
      <c r="G5" s="8" t="s">
        <v>7</v>
      </c>
      <c r="H5" s="8"/>
      <c r="I5" s="21" t="s">
        <v>8</v>
      </c>
      <c r="J5" s="21"/>
      <c r="K5" s="25"/>
    </row>
    <row r="6" spans="1:11">
      <c r="A6" s="8" t="s">
        <v>9</v>
      </c>
      <c r="B6" s="9"/>
      <c r="C6" s="9"/>
      <c r="D6" s="8"/>
      <c r="E6" s="8" t="s">
        <v>10</v>
      </c>
      <c r="F6" s="8" t="s">
        <v>11</v>
      </c>
      <c r="G6" s="8" t="s">
        <v>12</v>
      </c>
      <c r="H6" s="8"/>
      <c r="I6" s="8" t="s">
        <v>13</v>
      </c>
      <c r="J6" s="8" t="s">
        <v>14</v>
      </c>
      <c r="K6" s="8" t="s">
        <v>15</v>
      </c>
    </row>
    <row r="7" spans="1:11">
      <c r="A7" s="8"/>
      <c r="B7" s="9"/>
      <c r="C7" s="9"/>
      <c r="D7" s="104" t="s">
        <v>16</v>
      </c>
      <c r="E7" s="73">
        <f>E8+E9</f>
        <v>2.5</v>
      </c>
      <c r="F7" s="73">
        <f>F8+F9</f>
        <v>2.5</v>
      </c>
      <c r="G7" s="73">
        <f>G8+G9</f>
        <v>2.5</v>
      </c>
      <c r="H7" s="73"/>
      <c r="I7" s="73">
        <v>10</v>
      </c>
      <c r="J7" s="76">
        <f>G7/F7</f>
        <v>1</v>
      </c>
      <c r="K7" s="139">
        <f>I7*J7</f>
        <v>10</v>
      </c>
    </row>
    <row r="8" spans="1:11">
      <c r="A8" s="9"/>
      <c r="B8" s="9"/>
      <c r="C8" s="9"/>
      <c r="D8" s="104" t="s">
        <v>17</v>
      </c>
      <c r="E8" s="73">
        <v>2.5</v>
      </c>
      <c r="F8" s="73">
        <v>2.5</v>
      </c>
      <c r="G8" s="73">
        <v>2.5</v>
      </c>
      <c r="H8" s="73"/>
      <c r="I8" s="73" t="s">
        <v>18</v>
      </c>
      <c r="J8" s="76"/>
      <c r="K8" s="73" t="s">
        <v>18</v>
      </c>
    </row>
    <row r="9" spans="1:11">
      <c r="A9" s="9"/>
      <c r="B9" s="9"/>
      <c r="C9" s="9"/>
      <c r="D9" s="104" t="s">
        <v>19</v>
      </c>
      <c r="E9" s="73"/>
      <c r="F9" s="73"/>
      <c r="G9" s="73"/>
      <c r="H9" s="73"/>
      <c r="I9" s="73" t="s">
        <v>18</v>
      </c>
      <c r="J9" s="76"/>
      <c r="K9" s="73" t="s">
        <v>18</v>
      </c>
    </row>
    <row r="10" spans="1:11">
      <c r="A10" s="9"/>
      <c r="B10" s="9"/>
      <c r="C10" s="9"/>
      <c r="D10" s="104" t="s">
        <v>20</v>
      </c>
      <c r="E10" s="73"/>
      <c r="F10" s="73"/>
      <c r="G10" s="73"/>
      <c r="H10" s="73"/>
      <c r="I10" s="73" t="s">
        <v>18</v>
      </c>
      <c r="J10" s="73"/>
      <c r="K10" s="73" t="s">
        <v>18</v>
      </c>
    </row>
    <row r="11" customHeight="1" spans="1:11">
      <c r="A11" s="105"/>
      <c r="B11" s="106" t="s">
        <v>22</v>
      </c>
      <c r="C11" s="106"/>
      <c r="D11" s="106"/>
      <c r="E11" s="106"/>
      <c r="F11" s="106"/>
      <c r="G11" s="106" t="s">
        <v>23</v>
      </c>
      <c r="H11" s="106"/>
      <c r="I11" s="106"/>
      <c r="J11" s="106"/>
      <c r="K11" s="106"/>
    </row>
    <row r="12" ht="103" customHeight="1" spans="1:11">
      <c r="A12" s="39" t="s">
        <v>21</v>
      </c>
      <c r="B12" s="95" t="s">
        <v>294</v>
      </c>
      <c r="C12" s="95"/>
      <c r="D12" s="95"/>
      <c r="E12" s="95"/>
      <c r="F12" s="95"/>
      <c r="G12" s="10" t="s">
        <v>295</v>
      </c>
      <c r="H12" s="10"/>
      <c r="I12" s="10"/>
      <c r="J12" s="10"/>
      <c r="K12" s="10"/>
    </row>
    <row r="13" s="136" customFormat="1" ht="30" customHeight="1" spans="1:11">
      <c r="A13" s="107" t="s">
        <v>26</v>
      </c>
      <c r="B13" s="8" t="s">
        <v>27</v>
      </c>
      <c r="C13" s="8" t="s">
        <v>28</v>
      </c>
      <c r="D13" s="8" t="s">
        <v>29</v>
      </c>
      <c r="E13" s="8"/>
      <c r="F13" s="8" t="s">
        <v>30</v>
      </c>
      <c r="G13" s="8" t="s">
        <v>31</v>
      </c>
      <c r="H13" s="8" t="s">
        <v>13</v>
      </c>
      <c r="I13" s="8" t="s">
        <v>15</v>
      </c>
      <c r="J13" s="8" t="s">
        <v>32</v>
      </c>
      <c r="K13" s="8"/>
    </row>
    <row r="14" s="136" customFormat="1" ht="20" customHeight="1" spans="1:11">
      <c r="A14" s="108"/>
      <c r="B14" s="8" t="s">
        <v>33</v>
      </c>
      <c r="C14" s="8" t="s">
        <v>34</v>
      </c>
      <c r="D14" s="124" t="s">
        <v>296</v>
      </c>
      <c r="E14" s="124"/>
      <c r="F14" s="83" t="s">
        <v>36</v>
      </c>
      <c r="G14" s="83" t="s">
        <v>36</v>
      </c>
      <c r="H14" s="137">
        <v>15</v>
      </c>
      <c r="I14" s="137">
        <v>15</v>
      </c>
      <c r="J14" s="140"/>
      <c r="K14" s="140"/>
    </row>
    <row r="15" s="136" customFormat="1" ht="20" customHeight="1" spans="1:11">
      <c r="A15" s="108"/>
      <c r="B15" s="8"/>
      <c r="C15" s="8" t="s">
        <v>39</v>
      </c>
      <c r="D15" s="124" t="s">
        <v>40</v>
      </c>
      <c r="E15" s="124"/>
      <c r="F15" s="83" t="s">
        <v>41</v>
      </c>
      <c r="G15" s="83" t="s">
        <v>41</v>
      </c>
      <c r="H15" s="137">
        <v>15</v>
      </c>
      <c r="I15" s="137">
        <v>15</v>
      </c>
      <c r="J15" s="140"/>
      <c r="K15" s="140"/>
    </row>
    <row r="16" s="136" customFormat="1" ht="30" customHeight="1" spans="1:11">
      <c r="A16" s="108"/>
      <c r="B16" s="8"/>
      <c r="C16" s="8" t="s">
        <v>42</v>
      </c>
      <c r="D16" s="124" t="s">
        <v>74</v>
      </c>
      <c r="E16" s="124"/>
      <c r="F16" s="83" t="s">
        <v>44</v>
      </c>
      <c r="G16" s="83" t="s">
        <v>44</v>
      </c>
      <c r="H16" s="137">
        <v>10</v>
      </c>
      <c r="I16" s="137">
        <v>10</v>
      </c>
      <c r="J16" s="140"/>
      <c r="K16" s="140"/>
    </row>
    <row r="17" s="136" customFormat="1" ht="20" customHeight="1" spans="1:11">
      <c r="A17" s="108"/>
      <c r="B17" s="8"/>
      <c r="C17" s="39" t="s">
        <v>45</v>
      </c>
      <c r="D17" s="124" t="s">
        <v>297</v>
      </c>
      <c r="E17" s="124"/>
      <c r="F17" s="83" t="s">
        <v>298</v>
      </c>
      <c r="G17" s="83" t="s">
        <v>298</v>
      </c>
      <c r="H17" s="137">
        <v>10</v>
      </c>
      <c r="I17" s="137">
        <v>10</v>
      </c>
      <c r="J17" s="141"/>
      <c r="K17" s="142"/>
    </row>
    <row r="18" s="136" customFormat="1" ht="40" customHeight="1" spans="1:11">
      <c r="A18" s="108"/>
      <c r="B18" s="39" t="s">
        <v>53</v>
      </c>
      <c r="C18" s="8" t="s">
        <v>55</v>
      </c>
      <c r="D18" s="124" t="s">
        <v>299</v>
      </c>
      <c r="E18" s="124"/>
      <c r="F18" s="83" t="s">
        <v>219</v>
      </c>
      <c r="G18" s="83" t="s">
        <v>219</v>
      </c>
      <c r="H18" s="137">
        <v>15</v>
      </c>
      <c r="I18" s="137">
        <v>13</v>
      </c>
      <c r="J18" s="140"/>
      <c r="K18" s="140"/>
    </row>
    <row r="19" s="136" customFormat="1" ht="40" customHeight="1" spans="1:11">
      <c r="A19" s="108"/>
      <c r="B19" s="42"/>
      <c r="C19" s="8" t="s">
        <v>59</v>
      </c>
      <c r="D19" s="124" t="s">
        <v>300</v>
      </c>
      <c r="E19" s="124"/>
      <c r="F19" s="83" t="s">
        <v>57</v>
      </c>
      <c r="G19" s="83" t="s">
        <v>57</v>
      </c>
      <c r="H19" s="137">
        <v>15</v>
      </c>
      <c r="I19" s="137">
        <v>13</v>
      </c>
      <c r="J19" s="140"/>
      <c r="K19" s="140"/>
    </row>
    <row r="20" s="136" customFormat="1" ht="69" customHeight="1" spans="1:11">
      <c r="A20" s="108"/>
      <c r="B20" s="39" t="s">
        <v>61</v>
      </c>
      <c r="C20" s="39" t="s">
        <v>62</v>
      </c>
      <c r="D20" s="124" t="s">
        <v>63</v>
      </c>
      <c r="E20" s="124"/>
      <c r="F20" s="83" t="s">
        <v>84</v>
      </c>
      <c r="G20" s="83" t="s">
        <v>84</v>
      </c>
      <c r="H20" s="137">
        <v>10</v>
      </c>
      <c r="I20" s="137">
        <v>8</v>
      </c>
      <c r="J20" s="140"/>
      <c r="K20" s="140"/>
    </row>
    <row r="21" spans="1:11">
      <c r="A21" s="14" t="s">
        <v>65</v>
      </c>
      <c r="B21" s="15"/>
      <c r="C21" s="15"/>
      <c r="D21" s="16"/>
      <c r="E21" s="16"/>
      <c r="F21" s="16"/>
      <c r="G21" s="17"/>
      <c r="H21" s="138">
        <v>100</v>
      </c>
      <c r="I21" s="138">
        <f>SUM(I14:I20)+K7</f>
        <v>94</v>
      </c>
      <c r="J21" s="42"/>
      <c r="K21" s="42"/>
    </row>
  </sheetData>
  <mergeCells count="41">
    <mergeCell ref="A1:B1"/>
    <mergeCell ref="C1:K1"/>
    <mergeCell ref="A2:K2"/>
    <mergeCell ref="A3:K3"/>
    <mergeCell ref="A4:C4"/>
    <mergeCell ref="D4:K4"/>
    <mergeCell ref="A5:C5"/>
    <mergeCell ref="D5:F5"/>
    <mergeCell ref="G5:H5"/>
    <mergeCell ref="I5:K5"/>
    <mergeCell ref="G6:H6"/>
    <mergeCell ref="G7:H7"/>
    <mergeCell ref="G8:H8"/>
    <mergeCell ref="G9:H9"/>
    <mergeCell ref="G10:H10"/>
    <mergeCell ref="B11:F11"/>
    <mergeCell ref="G11:K11"/>
    <mergeCell ref="B12:F12"/>
    <mergeCell ref="G12:K12"/>
    <mergeCell ref="D13:E13"/>
    <mergeCell ref="J13:K13"/>
    <mergeCell ref="D14:E14"/>
    <mergeCell ref="J14:K14"/>
    <mergeCell ref="D15:E15"/>
    <mergeCell ref="J15:K15"/>
    <mergeCell ref="D16:E16"/>
    <mergeCell ref="J16:K16"/>
    <mergeCell ref="D17:E17"/>
    <mergeCell ref="J17:K17"/>
    <mergeCell ref="D18:E18"/>
    <mergeCell ref="J18:K18"/>
    <mergeCell ref="D19:E19"/>
    <mergeCell ref="J19:K19"/>
    <mergeCell ref="D20:E20"/>
    <mergeCell ref="J20:K20"/>
    <mergeCell ref="A21:G21"/>
    <mergeCell ref="J21:K21"/>
    <mergeCell ref="A13:A20"/>
    <mergeCell ref="B14:B17"/>
    <mergeCell ref="B18:B19"/>
    <mergeCell ref="A6:C10"/>
  </mergeCells>
  <pageMargins left="0.7" right="0.7" top="0.75" bottom="0.75" header="0.3" footer="0.3"/>
  <pageSetup paperSize="9" orientation="portrait"/>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29"/>
  <sheetViews>
    <sheetView view="pageBreakPreview" zoomScaleNormal="100" workbookViewId="0">
      <selection activeCell="A1" sqref="A1:B1"/>
    </sheetView>
  </sheetViews>
  <sheetFormatPr defaultColWidth="8.125" defaultRowHeight="12"/>
  <cols>
    <col min="1" max="1" width="3.875" style="1" customWidth="1"/>
    <col min="2" max="2" width="5" style="1" customWidth="1"/>
    <col min="3" max="3" width="7.375" style="1" customWidth="1"/>
    <col min="4" max="4" width="14.875" style="1" customWidth="1"/>
    <col min="5" max="5" width="10.25" style="1" customWidth="1"/>
    <col min="6" max="6" width="12.875" style="1" customWidth="1"/>
    <col min="7" max="7" width="14.375" style="1" customWidth="1"/>
    <col min="8" max="8" width="4.625" style="5" customWidth="1"/>
    <col min="9" max="9" width="5" style="5" customWidth="1"/>
    <col min="10" max="10" width="5.75" style="1" customWidth="1"/>
    <col min="11" max="11" width="5.125" style="1" customWidth="1"/>
    <col min="12" max="16384" width="8.125" style="1"/>
  </cols>
  <sheetData>
    <row r="1" s="1" customFormat="1" ht="16.5" customHeight="1" spans="1:9">
      <c r="A1" s="55" t="s">
        <v>0</v>
      </c>
      <c r="B1" s="55"/>
      <c r="C1" s="56"/>
      <c r="D1" s="56"/>
      <c r="H1" s="5"/>
      <c r="I1" s="5"/>
    </row>
    <row r="2" s="1" customFormat="1" ht="20.25" customHeight="1" spans="1:11">
      <c r="A2" s="57" t="s">
        <v>1</v>
      </c>
      <c r="B2" s="57"/>
      <c r="C2" s="57"/>
      <c r="D2" s="57"/>
      <c r="E2" s="57"/>
      <c r="F2" s="57"/>
      <c r="G2" s="57"/>
      <c r="H2" s="57"/>
      <c r="I2" s="57"/>
      <c r="J2" s="57"/>
      <c r="K2" s="57"/>
    </row>
    <row r="3" s="2" customFormat="1" ht="14.25" customHeight="1" spans="1:11">
      <c r="A3" s="4" t="s">
        <v>2</v>
      </c>
      <c r="B3" s="4"/>
      <c r="C3" s="4"/>
      <c r="D3" s="4"/>
      <c r="E3" s="4"/>
      <c r="F3" s="4"/>
      <c r="G3" s="4"/>
      <c r="H3" s="4"/>
      <c r="I3" s="4"/>
      <c r="J3" s="4"/>
      <c r="K3" s="4"/>
    </row>
    <row r="4" s="3" customFormat="1" ht="18.75" customHeight="1" spans="1:11">
      <c r="A4" s="20" t="s">
        <v>3</v>
      </c>
      <c r="B4" s="21"/>
      <c r="C4" s="21"/>
      <c r="D4" s="8" t="s">
        <v>301</v>
      </c>
      <c r="E4" s="8"/>
      <c r="F4" s="8"/>
      <c r="G4" s="8"/>
      <c r="H4" s="8"/>
      <c r="I4" s="8"/>
      <c r="J4" s="8"/>
      <c r="K4" s="8"/>
    </row>
    <row r="5" s="3" customFormat="1" ht="18.75" customHeight="1" spans="1:11">
      <c r="A5" s="20" t="s">
        <v>5</v>
      </c>
      <c r="B5" s="21"/>
      <c r="C5" s="21"/>
      <c r="D5" s="20" t="s">
        <v>6</v>
      </c>
      <c r="E5" s="21"/>
      <c r="F5" s="21"/>
      <c r="G5" s="8" t="s">
        <v>7</v>
      </c>
      <c r="H5" s="8"/>
      <c r="I5" s="21" t="s">
        <v>8</v>
      </c>
      <c r="J5" s="21"/>
      <c r="K5" s="25"/>
    </row>
    <row r="6" s="3" customFormat="1" ht="18.75" customHeight="1" spans="1:11">
      <c r="A6" s="22" t="s">
        <v>9</v>
      </c>
      <c r="B6" s="23"/>
      <c r="C6" s="24"/>
      <c r="D6" s="20"/>
      <c r="E6" s="8" t="s">
        <v>10</v>
      </c>
      <c r="F6" s="8" t="s">
        <v>11</v>
      </c>
      <c r="G6" s="20" t="s">
        <v>12</v>
      </c>
      <c r="H6" s="25"/>
      <c r="I6" s="8" t="s">
        <v>13</v>
      </c>
      <c r="J6" s="8" t="s">
        <v>14</v>
      </c>
      <c r="K6" s="8" t="s">
        <v>15</v>
      </c>
    </row>
    <row r="7" s="3" customFormat="1" ht="18.75" customHeight="1" spans="1:11">
      <c r="A7" s="26"/>
      <c r="B7" s="27"/>
      <c r="C7" s="28"/>
      <c r="D7" s="29" t="s">
        <v>16</v>
      </c>
      <c r="E7" s="11">
        <f>SUM(E8:E9)</f>
        <v>6889</v>
      </c>
      <c r="F7" s="11">
        <f>SUM(F8:F10)</f>
        <v>8653</v>
      </c>
      <c r="G7" s="30">
        <f>SUM(G8:G10)</f>
        <v>7604.55</v>
      </c>
      <c r="H7" s="31"/>
      <c r="I7" s="8">
        <v>10</v>
      </c>
      <c r="J7" s="18">
        <f>G7/F7</f>
        <v>0.878833930428753</v>
      </c>
      <c r="K7" s="65">
        <f>I7*J7</f>
        <v>8.78833930428753</v>
      </c>
    </row>
    <row r="8" s="3" customFormat="1" ht="27.75" customHeight="1" spans="1:11">
      <c r="A8" s="32"/>
      <c r="B8" s="27"/>
      <c r="C8" s="28"/>
      <c r="D8" s="29" t="s">
        <v>17</v>
      </c>
      <c r="E8" s="127">
        <v>6340</v>
      </c>
      <c r="F8" s="127">
        <v>8104</v>
      </c>
      <c r="G8" s="30">
        <v>7055.55</v>
      </c>
      <c r="H8" s="31"/>
      <c r="I8" s="8" t="s">
        <v>18</v>
      </c>
      <c r="J8" s="8"/>
      <c r="K8" s="8" t="s">
        <v>18</v>
      </c>
    </row>
    <row r="9" s="3" customFormat="1" ht="18.75" customHeight="1" spans="1:11">
      <c r="A9" s="32"/>
      <c r="B9" s="27"/>
      <c r="C9" s="28"/>
      <c r="D9" s="20" t="s">
        <v>281</v>
      </c>
      <c r="E9" s="127">
        <v>549</v>
      </c>
      <c r="F9" s="127">
        <v>549</v>
      </c>
      <c r="G9" s="30">
        <v>549</v>
      </c>
      <c r="H9" s="31"/>
      <c r="I9" s="8" t="s">
        <v>18</v>
      </c>
      <c r="J9" s="18"/>
      <c r="K9" s="8" t="s">
        <v>18</v>
      </c>
    </row>
    <row r="10" s="3" customFormat="1" ht="18.75" customHeight="1" spans="1:11">
      <c r="A10" s="35"/>
      <c r="B10" s="27"/>
      <c r="C10" s="28"/>
      <c r="D10" s="36" t="s">
        <v>20</v>
      </c>
      <c r="E10" s="12"/>
      <c r="F10" s="37"/>
      <c r="G10" s="30"/>
      <c r="H10" s="31"/>
      <c r="I10" s="39" t="s">
        <v>18</v>
      </c>
      <c r="J10" s="39"/>
      <c r="K10" s="39" t="s">
        <v>18</v>
      </c>
    </row>
    <row r="11" s="3" customFormat="1" ht="14.1" customHeight="1" spans="1:11">
      <c r="A11" s="26" t="s">
        <v>21</v>
      </c>
      <c r="B11" s="8" t="s">
        <v>22</v>
      </c>
      <c r="C11" s="8"/>
      <c r="D11" s="8"/>
      <c r="E11" s="8"/>
      <c r="F11" s="8"/>
      <c r="G11" s="8" t="s">
        <v>23</v>
      </c>
      <c r="H11" s="8"/>
      <c r="I11" s="8"/>
      <c r="J11" s="8"/>
      <c r="K11" s="8"/>
    </row>
    <row r="12" s="3" customFormat="1" ht="266" customHeight="1" spans="1:11">
      <c r="A12" s="38"/>
      <c r="B12" s="10" t="s">
        <v>302</v>
      </c>
      <c r="C12" s="10"/>
      <c r="D12" s="10"/>
      <c r="E12" s="10"/>
      <c r="F12" s="10"/>
      <c r="G12" s="10" t="s">
        <v>303</v>
      </c>
      <c r="H12" s="8"/>
      <c r="I12" s="8"/>
      <c r="J12" s="10"/>
      <c r="K12" s="10"/>
    </row>
    <row r="13" s="4" customFormat="1" ht="27.95" customHeight="1" spans="1:11">
      <c r="A13" s="8" t="s">
        <v>252</v>
      </c>
      <c r="B13" s="8" t="s">
        <v>27</v>
      </c>
      <c r="C13" s="8" t="s">
        <v>28</v>
      </c>
      <c r="D13" s="8" t="s">
        <v>29</v>
      </c>
      <c r="E13" s="8"/>
      <c r="F13" s="8" t="s">
        <v>30</v>
      </c>
      <c r="G13" s="8" t="s">
        <v>31</v>
      </c>
      <c r="H13" s="8" t="s">
        <v>13</v>
      </c>
      <c r="I13" s="8" t="s">
        <v>15</v>
      </c>
      <c r="J13" s="8" t="s">
        <v>32</v>
      </c>
      <c r="K13" s="8"/>
    </row>
    <row r="14" s="3" customFormat="1" ht="30" customHeight="1" spans="1:11">
      <c r="A14" s="8"/>
      <c r="B14" s="8" t="s">
        <v>33</v>
      </c>
      <c r="C14" s="128" t="s">
        <v>304</v>
      </c>
      <c r="D14" s="109" t="s">
        <v>305</v>
      </c>
      <c r="E14" s="110"/>
      <c r="F14" s="129" t="s">
        <v>306</v>
      </c>
      <c r="G14" s="129" t="s">
        <v>306</v>
      </c>
      <c r="H14" s="8">
        <v>4</v>
      </c>
      <c r="I14" s="8">
        <v>4</v>
      </c>
      <c r="J14" s="20"/>
      <c r="K14" s="25"/>
    </row>
    <row r="15" s="3" customFormat="1" ht="30" customHeight="1" spans="1:11">
      <c r="A15" s="8"/>
      <c r="B15" s="8"/>
      <c r="C15" s="128"/>
      <c r="D15" s="109" t="s">
        <v>307</v>
      </c>
      <c r="E15" s="110"/>
      <c r="F15" s="129" t="s">
        <v>306</v>
      </c>
      <c r="G15" s="129" t="s">
        <v>306</v>
      </c>
      <c r="H15" s="8">
        <v>4</v>
      </c>
      <c r="I15" s="8">
        <v>4</v>
      </c>
      <c r="J15" s="20"/>
      <c r="K15" s="25"/>
    </row>
    <row r="16" s="3" customFormat="1" ht="30" customHeight="1" spans="1:11">
      <c r="A16" s="8"/>
      <c r="B16" s="8"/>
      <c r="C16" s="128"/>
      <c r="D16" s="109" t="s">
        <v>308</v>
      </c>
      <c r="E16" s="110"/>
      <c r="F16" s="129" t="s">
        <v>309</v>
      </c>
      <c r="G16" s="129" t="s">
        <v>309</v>
      </c>
      <c r="H16" s="8">
        <v>4</v>
      </c>
      <c r="I16" s="8">
        <v>4</v>
      </c>
      <c r="J16" s="20"/>
      <c r="K16" s="25"/>
    </row>
    <row r="17" s="3" customFormat="1" ht="30" customHeight="1" spans="1:11">
      <c r="A17" s="8"/>
      <c r="B17" s="8"/>
      <c r="C17" s="128"/>
      <c r="D17" s="109" t="s">
        <v>141</v>
      </c>
      <c r="E17" s="110"/>
      <c r="F17" s="129" t="s">
        <v>36</v>
      </c>
      <c r="G17" s="129" t="s">
        <v>36</v>
      </c>
      <c r="H17" s="8">
        <v>4</v>
      </c>
      <c r="I17" s="8">
        <v>4</v>
      </c>
      <c r="J17" s="20"/>
      <c r="K17" s="25"/>
    </row>
    <row r="18" s="3" customFormat="1" ht="30" customHeight="1" spans="1:11">
      <c r="A18" s="8"/>
      <c r="B18" s="8"/>
      <c r="C18" s="128" t="s">
        <v>310</v>
      </c>
      <c r="D18" s="109" t="s">
        <v>40</v>
      </c>
      <c r="E18" s="110"/>
      <c r="F18" s="129" t="s">
        <v>41</v>
      </c>
      <c r="G18" s="130" t="s">
        <v>41</v>
      </c>
      <c r="H18" s="8">
        <v>15</v>
      </c>
      <c r="I18" s="8">
        <v>15</v>
      </c>
      <c r="J18" s="20"/>
      <c r="K18" s="25"/>
    </row>
    <row r="19" s="3" customFormat="1" ht="30" customHeight="1" spans="1:11">
      <c r="A19" s="8"/>
      <c r="B19" s="8"/>
      <c r="C19" s="128" t="s">
        <v>311</v>
      </c>
      <c r="D19" s="131" t="s">
        <v>117</v>
      </c>
      <c r="E19" s="131"/>
      <c r="F19" s="132" t="s">
        <v>312</v>
      </c>
      <c r="G19" s="133" t="s">
        <v>312</v>
      </c>
      <c r="H19" s="8">
        <v>10</v>
      </c>
      <c r="I19" s="8">
        <v>10</v>
      </c>
      <c r="J19" s="20"/>
      <c r="K19" s="25"/>
    </row>
    <row r="20" s="3" customFormat="1" ht="30" customHeight="1" spans="1:11">
      <c r="A20" s="8"/>
      <c r="B20" s="8"/>
      <c r="C20" s="128" t="s">
        <v>313</v>
      </c>
      <c r="D20" s="10" t="s">
        <v>207</v>
      </c>
      <c r="E20" s="10"/>
      <c r="F20" s="12" t="s">
        <v>314</v>
      </c>
      <c r="G20" s="12" t="s">
        <v>315</v>
      </c>
      <c r="H20" s="8">
        <v>3</v>
      </c>
      <c r="I20" s="8">
        <v>2</v>
      </c>
      <c r="J20" s="20"/>
      <c r="K20" s="25"/>
    </row>
    <row r="21" s="3" customFormat="1" ht="30" customHeight="1" spans="1:11">
      <c r="A21" s="8"/>
      <c r="B21" s="8"/>
      <c r="C21" s="128"/>
      <c r="D21" s="10" t="s">
        <v>316</v>
      </c>
      <c r="E21" s="10"/>
      <c r="F21" s="12" t="s">
        <v>317</v>
      </c>
      <c r="G21" s="12" t="s">
        <v>318</v>
      </c>
      <c r="H21" s="8">
        <v>3</v>
      </c>
      <c r="I21" s="8">
        <v>3</v>
      </c>
      <c r="J21" s="20"/>
      <c r="K21" s="25"/>
    </row>
    <row r="22" s="3" customFormat="1" ht="30" customHeight="1" spans="1:11">
      <c r="A22" s="8"/>
      <c r="B22" s="8"/>
      <c r="C22" s="128"/>
      <c r="D22" s="10" t="s">
        <v>51</v>
      </c>
      <c r="E22" s="10"/>
      <c r="F22" s="70" t="s">
        <v>319</v>
      </c>
      <c r="G22" s="12" t="s">
        <v>320</v>
      </c>
      <c r="H22" s="8">
        <v>3</v>
      </c>
      <c r="I22" s="8">
        <v>3</v>
      </c>
      <c r="J22" s="20"/>
      <c r="K22" s="25"/>
    </row>
    <row r="23" s="3" customFormat="1" ht="30" customHeight="1" spans="1:11">
      <c r="A23" s="8"/>
      <c r="B23" s="8" t="s">
        <v>53</v>
      </c>
      <c r="C23" s="128" t="s">
        <v>321</v>
      </c>
      <c r="D23" s="125" t="s">
        <v>322</v>
      </c>
      <c r="E23" s="126"/>
      <c r="F23" s="134" t="s">
        <v>323</v>
      </c>
      <c r="G23" s="134" t="s">
        <v>323</v>
      </c>
      <c r="H23" s="8">
        <v>5</v>
      </c>
      <c r="I23" s="8">
        <v>5</v>
      </c>
      <c r="J23" s="20"/>
      <c r="K23" s="25"/>
    </row>
    <row r="24" s="3" customFormat="1" ht="30" customHeight="1" spans="1:11">
      <c r="A24" s="8"/>
      <c r="B24" s="8"/>
      <c r="C24" s="128"/>
      <c r="D24" s="109" t="s">
        <v>324</v>
      </c>
      <c r="E24" s="110"/>
      <c r="F24" s="129" t="s">
        <v>325</v>
      </c>
      <c r="G24" s="129" t="s">
        <v>325</v>
      </c>
      <c r="H24" s="8">
        <v>5</v>
      </c>
      <c r="I24" s="8">
        <v>5</v>
      </c>
      <c r="J24" s="20"/>
      <c r="K24" s="25"/>
    </row>
    <row r="25" s="3" customFormat="1" ht="30" customHeight="1" spans="1:11">
      <c r="A25" s="8"/>
      <c r="B25" s="8"/>
      <c r="C25" s="128"/>
      <c r="D25" s="119" t="s">
        <v>326</v>
      </c>
      <c r="E25" s="120"/>
      <c r="F25" s="135" t="s">
        <v>57</v>
      </c>
      <c r="G25" s="135" t="s">
        <v>57</v>
      </c>
      <c r="H25" s="8">
        <v>5</v>
      </c>
      <c r="I25" s="8">
        <v>4</v>
      </c>
      <c r="J25" s="20"/>
      <c r="K25" s="25"/>
    </row>
    <row r="26" s="3" customFormat="1" ht="30" customHeight="1" spans="1:11">
      <c r="A26" s="8"/>
      <c r="B26" s="8"/>
      <c r="C26" s="128" t="s">
        <v>327</v>
      </c>
      <c r="D26" s="109" t="s">
        <v>328</v>
      </c>
      <c r="E26" s="110"/>
      <c r="F26" s="135" t="s">
        <v>219</v>
      </c>
      <c r="G26" s="135" t="s">
        <v>219</v>
      </c>
      <c r="H26" s="8">
        <v>15</v>
      </c>
      <c r="I26" s="8">
        <v>14</v>
      </c>
      <c r="J26" s="20"/>
      <c r="K26" s="25"/>
    </row>
    <row r="27" s="3" customFormat="1" ht="61" customHeight="1" spans="1:11">
      <c r="A27" s="8"/>
      <c r="B27" s="8" t="s">
        <v>61</v>
      </c>
      <c r="C27" s="128" t="s">
        <v>329</v>
      </c>
      <c r="D27" s="109" t="s">
        <v>63</v>
      </c>
      <c r="E27" s="110"/>
      <c r="F27" s="13" t="s">
        <v>64</v>
      </c>
      <c r="G27" s="13" t="s">
        <v>64</v>
      </c>
      <c r="H27" s="8">
        <v>10</v>
      </c>
      <c r="I27" s="8">
        <v>9</v>
      </c>
      <c r="J27" s="20"/>
      <c r="K27" s="25"/>
    </row>
    <row r="28" s="3" customFormat="1" ht="20.25" customHeight="1" spans="1:11">
      <c r="A28" s="14" t="s">
        <v>65</v>
      </c>
      <c r="B28" s="15"/>
      <c r="C28" s="15"/>
      <c r="D28" s="16"/>
      <c r="E28" s="16"/>
      <c r="F28" s="16"/>
      <c r="G28" s="17"/>
      <c r="H28" s="8">
        <v>100</v>
      </c>
      <c r="I28" s="65">
        <f>SUM(I14:I27)+K7</f>
        <v>94.7883393042875</v>
      </c>
      <c r="J28" s="20"/>
      <c r="K28" s="25"/>
    </row>
    <row r="29" s="3" customFormat="1" ht="5.25" customHeight="1" spans="8:9">
      <c r="H29" s="4"/>
      <c r="I29" s="4"/>
    </row>
  </sheetData>
  <mergeCells count="58">
    <mergeCell ref="A1:B1"/>
    <mergeCell ref="A2:K2"/>
    <mergeCell ref="A3:K3"/>
    <mergeCell ref="A4:C4"/>
    <mergeCell ref="D4:K4"/>
    <mergeCell ref="A5:C5"/>
    <mergeCell ref="D5:F5"/>
    <mergeCell ref="G5:H5"/>
    <mergeCell ref="I5:K5"/>
    <mergeCell ref="G6:H6"/>
    <mergeCell ref="G7:H7"/>
    <mergeCell ref="G8:H8"/>
    <mergeCell ref="G9:H9"/>
    <mergeCell ref="G10:H10"/>
    <mergeCell ref="B11:F11"/>
    <mergeCell ref="G11:K11"/>
    <mergeCell ref="B12:F12"/>
    <mergeCell ref="G12:K12"/>
    <mergeCell ref="D13:E13"/>
    <mergeCell ref="J13:K13"/>
    <mergeCell ref="D14:E14"/>
    <mergeCell ref="J14:K14"/>
    <mergeCell ref="D15:E15"/>
    <mergeCell ref="J15:K15"/>
    <mergeCell ref="D16:E16"/>
    <mergeCell ref="J16:K16"/>
    <mergeCell ref="D17:E17"/>
    <mergeCell ref="J17:K17"/>
    <mergeCell ref="D18:E18"/>
    <mergeCell ref="J18:K18"/>
    <mergeCell ref="D19:E19"/>
    <mergeCell ref="J19:K19"/>
    <mergeCell ref="D20:E20"/>
    <mergeCell ref="J20:K20"/>
    <mergeCell ref="D21:E21"/>
    <mergeCell ref="J21:K21"/>
    <mergeCell ref="D22:E22"/>
    <mergeCell ref="J22:K22"/>
    <mergeCell ref="D23:E23"/>
    <mergeCell ref="J23:K23"/>
    <mergeCell ref="D24:E24"/>
    <mergeCell ref="J24:K24"/>
    <mergeCell ref="D25:E25"/>
    <mergeCell ref="J25:K25"/>
    <mergeCell ref="D26:E26"/>
    <mergeCell ref="J26:K26"/>
    <mergeCell ref="D27:E27"/>
    <mergeCell ref="J27:K27"/>
    <mergeCell ref="A28:G28"/>
    <mergeCell ref="J28:K28"/>
    <mergeCell ref="A11:A12"/>
    <mergeCell ref="A13:A27"/>
    <mergeCell ref="B14:B22"/>
    <mergeCell ref="B23:B26"/>
    <mergeCell ref="C14:C17"/>
    <mergeCell ref="C20:C22"/>
    <mergeCell ref="C23:C25"/>
    <mergeCell ref="A6:C10"/>
  </mergeCells>
  <pageMargins left="0.751388888888889" right="0.751388888888889" top="1" bottom="1" header="0.5" footer="0.5"/>
  <pageSetup paperSize="9" scale="94" fitToHeight="0" orientation="portrait" horizontalDpi="600"/>
  <headerFooter/>
  <rowBreaks count="1" manualBreakCount="1">
    <brk id="22" max="16383" man="1"/>
  </rowBreaks>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23"/>
  <sheetViews>
    <sheetView workbookViewId="0">
      <selection activeCell="F22" sqref="F22:G22"/>
    </sheetView>
  </sheetViews>
  <sheetFormatPr defaultColWidth="9" defaultRowHeight="14.25"/>
  <cols>
    <col min="1" max="1" width="2.625" customWidth="1"/>
    <col min="2" max="2" width="4.25" customWidth="1"/>
    <col min="4" max="4" width="15.5" customWidth="1"/>
    <col min="5" max="5" width="10.625" customWidth="1"/>
    <col min="6" max="6" width="12.25" customWidth="1"/>
    <col min="7" max="7" width="11.5" customWidth="1"/>
    <col min="8" max="9" width="4.875" customWidth="1"/>
    <col min="10" max="10" width="6.125" customWidth="1"/>
    <col min="11" max="11" width="4.25" style="102" customWidth="1"/>
  </cols>
  <sheetData>
    <row r="1" ht="18.75" spans="1:11">
      <c r="A1" s="55" t="s">
        <v>0</v>
      </c>
      <c r="B1" s="55"/>
      <c r="C1" s="103"/>
      <c r="D1" s="103"/>
      <c r="E1" s="103"/>
      <c r="F1" s="103"/>
      <c r="G1" s="103"/>
      <c r="H1" s="103"/>
      <c r="I1" s="103"/>
      <c r="J1" s="103"/>
      <c r="K1" s="103"/>
    </row>
    <row r="2" ht="20.25" spans="1:11">
      <c r="A2" s="57" t="s">
        <v>1</v>
      </c>
      <c r="B2" s="57"/>
      <c r="C2" s="57"/>
      <c r="D2" s="57"/>
      <c r="E2" s="57"/>
      <c r="F2" s="57"/>
      <c r="G2" s="57"/>
      <c r="H2" s="57"/>
      <c r="I2" s="57"/>
      <c r="J2" s="57"/>
      <c r="K2" s="57"/>
    </row>
    <row r="3" spans="1:11">
      <c r="A3" s="4" t="s">
        <v>2</v>
      </c>
      <c r="B3" s="4"/>
      <c r="C3" s="4"/>
      <c r="D3" s="4"/>
      <c r="E3" s="4"/>
      <c r="F3" s="4"/>
      <c r="G3" s="4"/>
      <c r="H3" s="4"/>
      <c r="I3" s="4"/>
      <c r="J3" s="4"/>
      <c r="K3" s="4"/>
    </row>
    <row r="4" spans="1:11">
      <c r="A4" s="8" t="s">
        <v>3</v>
      </c>
      <c r="B4" s="8"/>
      <c r="C4" s="8"/>
      <c r="D4" s="8" t="s">
        <v>330</v>
      </c>
      <c r="E4" s="8"/>
      <c r="F4" s="8"/>
      <c r="G4" s="8"/>
      <c r="H4" s="8"/>
      <c r="I4" s="8"/>
      <c r="J4" s="8"/>
      <c r="K4" s="8"/>
    </row>
    <row r="5" s="101" customFormat="1" spans="1:11">
      <c r="A5" s="8" t="s">
        <v>5</v>
      </c>
      <c r="B5" s="8"/>
      <c r="C5" s="8"/>
      <c r="D5" s="8" t="s">
        <v>6</v>
      </c>
      <c r="E5" s="8"/>
      <c r="F5" s="8"/>
      <c r="G5" s="8" t="s">
        <v>7</v>
      </c>
      <c r="H5" s="8"/>
      <c r="I5" s="21" t="s">
        <v>8</v>
      </c>
      <c r="J5" s="21"/>
      <c r="K5" s="25"/>
    </row>
    <row r="6" s="101" customFormat="1" spans="1:11">
      <c r="A6" s="8" t="s">
        <v>9</v>
      </c>
      <c r="B6" s="9"/>
      <c r="C6" s="9"/>
      <c r="D6" s="8"/>
      <c r="E6" s="8" t="s">
        <v>10</v>
      </c>
      <c r="F6" s="8" t="s">
        <v>11</v>
      </c>
      <c r="G6" s="8" t="s">
        <v>12</v>
      </c>
      <c r="H6" s="8"/>
      <c r="I6" s="8" t="s">
        <v>13</v>
      </c>
      <c r="J6" s="8" t="s">
        <v>14</v>
      </c>
      <c r="K6" s="8" t="s">
        <v>15</v>
      </c>
    </row>
    <row r="7" s="101" customFormat="1" spans="1:11">
      <c r="A7" s="8"/>
      <c r="B7" s="9"/>
      <c r="C7" s="9"/>
      <c r="D7" s="10" t="s">
        <v>16</v>
      </c>
      <c r="E7" s="73">
        <f t="shared" ref="E7:G7" si="0">SUM(E8:E10)</f>
        <v>3200</v>
      </c>
      <c r="F7" s="73">
        <f t="shared" si="0"/>
        <v>3200</v>
      </c>
      <c r="G7" s="73">
        <f>SUM(G8:H10)</f>
        <v>2162.42</v>
      </c>
      <c r="H7" s="73"/>
      <c r="I7" s="73">
        <v>10</v>
      </c>
      <c r="J7" s="76">
        <f>G7/F7</f>
        <v>0.67575625</v>
      </c>
      <c r="K7" s="114">
        <f>I7*J7</f>
        <v>6.7575625</v>
      </c>
    </row>
    <row r="8" spans="1:11">
      <c r="A8" s="9"/>
      <c r="B8" s="9"/>
      <c r="C8" s="9"/>
      <c r="D8" s="10" t="s">
        <v>17</v>
      </c>
      <c r="E8" s="73"/>
      <c r="F8" s="73"/>
      <c r="G8" s="73"/>
      <c r="H8" s="73"/>
      <c r="I8" s="73" t="s">
        <v>18</v>
      </c>
      <c r="J8" s="76"/>
      <c r="K8" s="8" t="s">
        <v>18</v>
      </c>
    </row>
    <row r="9" spans="1:11">
      <c r="A9" s="9"/>
      <c r="B9" s="9"/>
      <c r="C9" s="9"/>
      <c r="D9" s="10" t="s">
        <v>19</v>
      </c>
      <c r="E9" s="123"/>
      <c r="F9" s="73"/>
      <c r="G9" s="73"/>
      <c r="H9" s="73"/>
      <c r="I9" s="73" t="s">
        <v>18</v>
      </c>
      <c r="J9" s="76"/>
      <c r="K9" s="8" t="s">
        <v>18</v>
      </c>
    </row>
    <row r="10" spans="1:11">
      <c r="A10" s="9"/>
      <c r="B10" s="9"/>
      <c r="C10" s="9"/>
      <c r="D10" s="10" t="s">
        <v>20</v>
      </c>
      <c r="E10" s="73">
        <v>3200</v>
      </c>
      <c r="F10" s="73">
        <v>3200</v>
      </c>
      <c r="G10" s="73">
        <v>2162.42</v>
      </c>
      <c r="H10" s="73"/>
      <c r="I10" s="73" t="s">
        <v>18</v>
      </c>
      <c r="J10" s="73"/>
      <c r="K10" s="8" t="s">
        <v>18</v>
      </c>
    </row>
    <row r="11" customHeight="1" spans="1:11">
      <c r="A11" s="105"/>
      <c r="B11" s="8" t="s">
        <v>22</v>
      </c>
      <c r="C11" s="8"/>
      <c r="D11" s="8"/>
      <c r="E11" s="8"/>
      <c r="F11" s="8"/>
      <c r="G11" s="8" t="s">
        <v>23</v>
      </c>
      <c r="H11" s="8"/>
      <c r="I11" s="8"/>
      <c r="J11" s="8"/>
      <c r="K11" s="8"/>
    </row>
    <row r="12" ht="98.25" customHeight="1" spans="1:11">
      <c r="A12" s="39" t="s">
        <v>21</v>
      </c>
      <c r="B12" s="95" t="s">
        <v>331</v>
      </c>
      <c r="C12" s="95"/>
      <c r="D12" s="95"/>
      <c r="E12" s="95"/>
      <c r="F12" s="95"/>
      <c r="G12" s="10" t="s">
        <v>332</v>
      </c>
      <c r="H12" s="10"/>
      <c r="I12" s="10"/>
      <c r="J12" s="10"/>
      <c r="K12" s="8"/>
    </row>
    <row r="13" ht="29" customHeight="1" spans="1:11">
      <c r="A13" s="107" t="s">
        <v>26</v>
      </c>
      <c r="B13" s="8" t="s">
        <v>27</v>
      </c>
      <c r="C13" s="8" t="s">
        <v>28</v>
      </c>
      <c r="D13" s="8" t="s">
        <v>29</v>
      </c>
      <c r="E13" s="8"/>
      <c r="F13" s="8" t="s">
        <v>30</v>
      </c>
      <c r="G13" s="8" t="s">
        <v>31</v>
      </c>
      <c r="H13" s="8" t="s">
        <v>13</v>
      </c>
      <c r="I13" s="8" t="s">
        <v>15</v>
      </c>
      <c r="J13" s="8" t="s">
        <v>32</v>
      </c>
      <c r="K13" s="8"/>
    </row>
    <row r="14" spans="1:11">
      <c r="A14" s="108"/>
      <c r="B14" s="8" t="s">
        <v>33</v>
      </c>
      <c r="C14" s="39" t="s">
        <v>34</v>
      </c>
      <c r="D14" s="124" t="s">
        <v>333</v>
      </c>
      <c r="E14" s="124"/>
      <c r="F14" s="83" t="s">
        <v>116</v>
      </c>
      <c r="G14" s="83" t="s">
        <v>116</v>
      </c>
      <c r="H14" s="8">
        <v>5</v>
      </c>
      <c r="I14" s="8">
        <v>5</v>
      </c>
      <c r="J14" s="8"/>
      <c r="K14" s="8"/>
    </row>
    <row r="15" spans="1:11">
      <c r="A15" s="108"/>
      <c r="B15" s="8"/>
      <c r="C15" s="40"/>
      <c r="D15" s="124" t="s">
        <v>334</v>
      </c>
      <c r="E15" s="124"/>
      <c r="F15" s="83" t="s">
        <v>116</v>
      </c>
      <c r="G15" s="83" t="s">
        <v>116</v>
      </c>
      <c r="H15" s="8">
        <v>10</v>
      </c>
      <c r="I15" s="8">
        <v>10</v>
      </c>
      <c r="J15" s="8"/>
      <c r="K15" s="8"/>
    </row>
    <row r="16" spans="1:11">
      <c r="A16" s="108"/>
      <c r="B16" s="8"/>
      <c r="C16" s="39" t="s">
        <v>39</v>
      </c>
      <c r="D16" s="124" t="s">
        <v>40</v>
      </c>
      <c r="E16" s="124"/>
      <c r="F16" s="83" t="s">
        <v>41</v>
      </c>
      <c r="G16" s="83" t="s">
        <v>41</v>
      </c>
      <c r="H16" s="8">
        <v>15</v>
      </c>
      <c r="I16" s="8">
        <v>15</v>
      </c>
      <c r="J16" s="8"/>
      <c r="K16" s="8"/>
    </row>
    <row r="17" spans="1:11">
      <c r="A17" s="108"/>
      <c r="B17" s="8"/>
      <c r="C17" s="39" t="s">
        <v>42</v>
      </c>
      <c r="D17" s="124" t="s">
        <v>117</v>
      </c>
      <c r="E17" s="124"/>
      <c r="F17" s="83" t="s">
        <v>312</v>
      </c>
      <c r="G17" s="83" t="s">
        <v>312</v>
      </c>
      <c r="H17" s="8">
        <v>10</v>
      </c>
      <c r="I17" s="8">
        <v>10</v>
      </c>
      <c r="J17" s="8"/>
      <c r="K17" s="8"/>
    </row>
    <row r="18" ht="20" customHeight="1" spans="1:11">
      <c r="A18" s="108"/>
      <c r="B18" s="8"/>
      <c r="C18" s="39" t="s">
        <v>45</v>
      </c>
      <c r="D18" s="124" t="s">
        <v>335</v>
      </c>
      <c r="E18" s="124"/>
      <c r="F18" s="83" t="s">
        <v>336</v>
      </c>
      <c r="G18" s="83" t="s">
        <v>337</v>
      </c>
      <c r="H18" s="8">
        <v>5</v>
      </c>
      <c r="I18" s="8">
        <v>5</v>
      </c>
      <c r="J18" s="8"/>
      <c r="K18" s="8"/>
    </row>
    <row r="19" ht="20" customHeight="1" spans="1:11">
      <c r="A19" s="108"/>
      <c r="B19" s="8"/>
      <c r="C19" s="111"/>
      <c r="D19" s="124" t="s">
        <v>338</v>
      </c>
      <c r="E19" s="124"/>
      <c r="F19" s="83" t="s">
        <v>339</v>
      </c>
      <c r="G19" s="83" t="s">
        <v>340</v>
      </c>
      <c r="H19" s="8">
        <v>5</v>
      </c>
      <c r="I19" s="8">
        <v>5</v>
      </c>
      <c r="J19" s="8"/>
      <c r="K19" s="8"/>
    </row>
    <row r="20" ht="30" customHeight="1" spans="1:11">
      <c r="A20" s="108"/>
      <c r="B20" s="8" t="s">
        <v>53</v>
      </c>
      <c r="C20" s="8" t="s">
        <v>55</v>
      </c>
      <c r="D20" s="124" t="s">
        <v>341</v>
      </c>
      <c r="E20" s="124"/>
      <c r="F20" s="83" t="s">
        <v>125</v>
      </c>
      <c r="G20" s="83" t="s">
        <v>125</v>
      </c>
      <c r="H20" s="8">
        <v>15</v>
      </c>
      <c r="I20" s="8">
        <v>13</v>
      </c>
      <c r="J20" s="8"/>
      <c r="K20" s="8"/>
    </row>
    <row r="21" ht="30" customHeight="1" spans="1:11">
      <c r="A21" s="108"/>
      <c r="B21" s="8"/>
      <c r="C21" s="8" t="s">
        <v>59</v>
      </c>
      <c r="D21" s="124" t="s">
        <v>342</v>
      </c>
      <c r="E21" s="124"/>
      <c r="F21" s="83" t="s">
        <v>125</v>
      </c>
      <c r="G21" s="83" t="s">
        <v>125</v>
      </c>
      <c r="H21" s="8">
        <v>15</v>
      </c>
      <c r="I21" s="8">
        <v>13</v>
      </c>
      <c r="J21" s="8"/>
      <c r="K21" s="8"/>
    </row>
    <row r="22" ht="70" customHeight="1" spans="1:11">
      <c r="A22" s="112"/>
      <c r="B22" s="8" t="s">
        <v>61</v>
      </c>
      <c r="C22" s="8" t="s">
        <v>62</v>
      </c>
      <c r="D22" s="125" t="s">
        <v>63</v>
      </c>
      <c r="E22" s="126"/>
      <c r="F22" s="13" t="s">
        <v>64</v>
      </c>
      <c r="G22" s="13" t="s">
        <v>64</v>
      </c>
      <c r="H22" s="42">
        <v>10</v>
      </c>
      <c r="I22" s="42">
        <v>8</v>
      </c>
      <c r="J22" s="8"/>
      <c r="K22" s="8"/>
    </row>
    <row r="23" spans="1:11">
      <c r="A23" s="14" t="s">
        <v>65</v>
      </c>
      <c r="B23" s="15"/>
      <c r="C23" s="15"/>
      <c r="D23" s="16"/>
      <c r="E23" s="16"/>
      <c r="F23" s="16"/>
      <c r="G23" s="17"/>
      <c r="H23" s="8">
        <v>100</v>
      </c>
      <c r="I23" s="114">
        <f>SUM(I14:I22)+K7</f>
        <v>90.7575625</v>
      </c>
      <c r="J23" s="8"/>
      <c r="K23" s="8"/>
    </row>
  </sheetData>
  <mergeCells count="47">
    <mergeCell ref="A1:B1"/>
    <mergeCell ref="C1:K1"/>
    <mergeCell ref="A2:K2"/>
    <mergeCell ref="A3:K3"/>
    <mergeCell ref="A4:C4"/>
    <mergeCell ref="D4:K4"/>
    <mergeCell ref="A5:C5"/>
    <mergeCell ref="D5:F5"/>
    <mergeCell ref="G5:H5"/>
    <mergeCell ref="I5:K5"/>
    <mergeCell ref="G6:H6"/>
    <mergeCell ref="G7:H7"/>
    <mergeCell ref="G8:H8"/>
    <mergeCell ref="G9:H9"/>
    <mergeCell ref="G10:H10"/>
    <mergeCell ref="B11:F11"/>
    <mergeCell ref="G11:K11"/>
    <mergeCell ref="B12:F12"/>
    <mergeCell ref="G12:K12"/>
    <mergeCell ref="D13:E13"/>
    <mergeCell ref="J13:K13"/>
    <mergeCell ref="D14:E14"/>
    <mergeCell ref="J14:K14"/>
    <mergeCell ref="D15:E15"/>
    <mergeCell ref="J15:K15"/>
    <mergeCell ref="D16:E16"/>
    <mergeCell ref="J16:K16"/>
    <mergeCell ref="D17:E17"/>
    <mergeCell ref="J17:K17"/>
    <mergeCell ref="D18:E18"/>
    <mergeCell ref="J18:K18"/>
    <mergeCell ref="D19:E19"/>
    <mergeCell ref="J19:K19"/>
    <mergeCell ref="D20:E20"/>
    <mergeCell ref="J20:K20"/>
    <mergeCell ref="D21:E21"/>
    <mergeCell ref="J21:K21"/>
    <mergeCell ref="D22:E22"/>
    <mergeCell ref="J22:K22"/>
    <mergeCell ref="A23:G23"/>
    <mergeCell ref="J23:K23"/>
    <mergeCell ref="A13:A22"/>
    <mergeCell ref="B14:B19"/>
    <mergeCell ref="B20:B21"/>
    <mergeCell ref="C14:C15"/>
    <mergeCell ref="C18:C19"/>
    <mergeCell ref="A6:C10"/>
  </mergeCells>
  <pageMargins left="0.7" right="0.7" top="0.75" bottom="0.75" header="0.3" footer="0.3"/>
  <pageSetup paperSize="9" scale="99" fitToHeight="0" orientation="portrait"/>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5"/>
  <sheetViews>
    <sheetView workbookViewId="0">
      <selection activeCell="A1" sqref="A1:B1"/>
    </sheetView>
  </sheetViews>
  <sheetFormatPr defaultColWidth="9" defaultRowHeight="14.25"/>
  <cols>
    <col min="1" max="1" width="2.625" style="115" customWidth="1"/>
    <col min="2" max="2" width="4.25" style="115" customWidth="1"/>
    <col min="3" max="3" width="9" style="115"/>
    <col min="4" max="4" width="15.5" style="115" customWidth="1"/>
    <col min="5" max="5" width="10.625" style="115" customWidth="1"/>
    <col min="6" max="6" width="12.25" style="115" customWidth="1"/>
    <col min="7" max="7" width="10.75" style="115" customWidth="1"/>
    <col min="8" max="9" width="4.875" style="115" customWidth="1"/>
    <col min="10" max="10" width="6.125" style="115" customWidth="1"/>
    <col min="11" max="11" width="4.25" style="117" customWidth="1"/>
    <col min="12" max="13" width="26.375" style="115" customWidth="1"/>
    <col min="14" max="14" width="36.25" style="115" customWidth="1"/>
    <col min="15" max="16384" width="9" style="115"/>
  </cols>
  <sheetData>
    <row r="1" s="115" customFormat="1" ht="18.75" spans="1:11">
      <c r="A1" s="55" t="s">
        <v>343</v>
      </c>
      <c r="B1" s="55"/>
      <c r="C1" s="103"/>
      <c r="D1" s="103"/>
      <c r="E1" s="103"/>
      <c r="F1" s="103"/>
      <c r="G1" s="103"/>
      <c r="H1" s="103"/>
      <c r="I1" s="103"/>
      <c r="J1" s="103"/>
      <c r="K1" s="103"/>
    </row>
    <row r="2" s="115" customFormat="1" ht="20.25" spans="1:11">
      <c r="A2" s="57" t="s">
        <v>1</v>
      </c>
      <c r="B2" s="57"/>
      <c r="C2" s="57"/>
      <c r="D2" s="57"/>
      <c r="E2" s="57"/>
      <c r="F2" s="57"/>
      <c r="G2" s="57"/>
      <c r="H2" s="57"/>
      <c r="I2" s="57"/>
      <c r="J2" s="57"/>
      <c r="K2" s="57"/>
    </row>
    <row r="3" s="115" customFormat="1" spans="1:11">
      <c r="A3" s="118" t="s">
        <v>2</v>
      </c>
      <c r="B3" s="118"/>
      <c r="C3" s="118"/>
      <c r="D3" s="118"/>
      <c r="E3" s="118"/>
      <c r="F3" s="118"/>
      <c r="G3" s="118"/>
      <c r="H3" s="118"/>
      <c r="I3" s="118"/>
      <c r="J3" s="118"/>
      <c r="K3" s="118"/>
    </row>
    <row r="4" s="115" customFormat="1" spans="1:11">
      <c r="A4" s="8" t="s">
        <v>3</v>
      </c>
      <c r="B4" s="8"/>
      <c r="C4" s="8"/>
      <c r="D4" s="8" t="s">
        <v>344</v>
      </c>
      <c r="E4" s="8"/>
      <c r="F4" s="8"/>
      <c r="G4" s="8"/>
      <c r="H4" s="8"/>
      <c r="I4" s="8"/>
      <c r="J4" s="8"/>
      <c r="K4" s="8"/>
    </row>
    <row r="5" s="116" customFormat="1" spans="1:11">
      <c r="A5" s="8" t="s">
        <v>5</v>
      </c>
      <c r="B5" s="8"/>
      <c r="C5" s="8"/>
      <c r="D5" s="8" t="s">
        <v>6</v>
      </c>
      <c r="E5" s="8"/>
      <c r="F5" s="8"/>
      <c r="G5" s="8" t="s">
        <v>7</v>
      </c>
      <c r="H5" s="8"/>
      <c r="I5" s="8" t="s">
        <v>8</v>
      </c>
      <c r="J5" s="8"/>
      <c r="K5" s="8"/>
    </row>
    <row r="6" s="116" customFormat="1" spans="1:11">
      <c r="A6" s="8" t="s">
        <v>9</v>
      </c>
      <c r="B6" s="9"/>
      <c r="C6" s="9"/>
      <c r="D6" s="8"/>
      <c r="E6" s="8" t="s">
        <v>10</v>
      </c>
      <c r="F6" s="8" t="s">
        <v>11</v>
      </c>
      <c r="G6" s="8" t="s">
        <v>12</v>
      </c>
      <c r="H6" s="8"/>
      <c r="I6" s="8" t="s">
        <v>13</v>
      </c>
      <c r="J6" s="8" t="s">
        <v>14</v>
      </c>
      <c r="K6" s="8" t="s">
        <v>15</v>
      </c>
    </row>
    <row r="7" s="116" customFormat="1" spans="1:11">
      <c r="A7" s="8"/>
      <c r="B7" s="9"/>
      <c r="C7" s="9"/>
      <c r="D7" s="104" t="s">
        <v>16</v>
      </c>
      <c r="E7" s="73">
        <f t="shared" ref="E7:G7" si="0">E8+E9</f>
        <v>17.68</v>
      </c>
      <c r="F7" s="73">
        <f t="shared" si="0"/>
        <v>19.18</v>
      </c>
      <c r="G7" s="73">
        <f t="shared" si="0"/>
        <v>18.67</v>
      </c>
      <c r="H7" s="73"/>
      <c r="I7" s="73">
        <v>10</v>
      </c>
      <c r="J7" s="76">
        <f>G7/F7</f>
        <v>0.973409801876955</v>
      </c>
      <c r="K7" s="114">
        <f>I7*J7</f>
        <v>9.73409801876955</v>
      </c>
    </row>
    <row r="8" s="115" customFormat="1" spans="1:11">
      <c r="A8" s="9"/>
      <c r="B8" s="9"/>
      <c r="C8" s="9"/>
      <c r="D8" s="104" t="s">
        <v>17</v>
      </c>
      <c r="E8" s="73">
        <v>6.5</v>
      </c>
      <c r="F8" s="73">
        <v>8</v>
      </c>
      <c r="G8" s="73">
        <v>7.49</v>
      </c>
      <c r="H8" s="73"/>
      <c r="I8" s="73" t="s">
        <v>18</v>
      </c>
      <c r="J8" s="76"/>
      <c r="K8" s="8" t="s">
        <v>18</v>
      </c>
    </row>
    <row r="9" s="115" customFormat="1" spans="1:11">
      <c r="A9" s="9"/>
      <c r="B9" s="9"/>
      <c r="C9" s="9"/>
      <c r="D9" s="104" t="s">
        <v>19</v>
      </c>
      <c r="E9" s="73">
        <v>11.18</v>
      </c>
      <c r="F9" s="73">
        <v>11.18</v>
      </c>
      <c r="G9" s="73">
        <v>11.18</v>
      </c>
      <c r="H9" s="73"/>
      <c r="I9" s="73" t="s">
        <v>18</v>
      </c>
      <c r="J9" s="76"/>
      <c r="K9" s="8" t="s">
        <v>18</v>
      </c>
    </row>
    <row r="10" s="115" customFormat="1" spans="1:11">
      <c r="A10" s="9"/>
      <c r="B10" s="9"/>
      <c r="C10" s="9"/>
      <c r="D10" s="104" t="s">
        <v>20</v>
      </c>
      <c r="E10" s="73"/>
      <c r="F10" s="73"/>
      <c r="G10" s="73"/>
      <c r="H10" s="73"/>
      <c r="I10" s="73" t="s">
        <v>18</v>
      </c>
      <c r="J10" s="73"/>
      <c r="K10" s="8" t="s">
        <v>18</v>
      </c>
    </row>
    <row r="11" s="115" customFormat="1" ht="13.5" customHeight="1" spans="1:11">
      <c r="A11" s="105"/>
      <c r="B11" s="106" t="s">
        <v>22</v>
      </c>
      <c r="C11" s="106"/>
      <c r="D11" s="106"/>
      <c r="E11" s="106"/>
      <c r="F11" s="106"/>
      <c r="G11" s="106" t="s">
        <v>23</v>
      </c>
      <c r="H11" s="106"/>
      <c r="I11" s="106"/>
      <c r="J11" s="106"/>
      <c r="K11" s="106"/>
    </row>
    <row r="12" s="115" customFormat="1" ht="213" customHeight="1" spans="1:14">
      <c r="A12" s="39" t="s">
        <v>21</v>
      </c>
      <c r="B12" s="95" t="s">
        <v>345</v>
      </c>
      <c r="C12" s="95"/>
      <c r="D12" s="95"/>
      <c r="E12" s="95"/>
      <c r="F12" s="95"/>
      <c r="G12" s="10" t="s">
        <v>346</v>
      </c>
      <c r="H12" s="10"/>
      <c r="I12" s="10"/>
      <c r="J12" s="10"/>
      <c r="K12" s="8"/>
      <c r="L12" s="122"/>
      <c r="N12" s="122"/>
    </row>
    <row r="13" s="115" customFormat="1" ht="29.1" customHeight="1" spans="1:11">
      <c r="A13" s="107" t="s">
        <v>26</v>
      </c>
      <c r="B13" s="8" t="s">
        <v>27</v>
      </c>
      <c r="C13" s="8" t="s">
        <v>28</v>
      </c>
      <c r="D13" s="8" t="s">
        <v>29</v>
      </c>
      <c r="E13" s="8"/>
      <c r="F13" s="8" t="s">
        <v>30</v>
      </c>
      <c r="G13" s="8" t="s">
        <v>31</v>
      </c>
      <c r="H13" s="8" t="s">
        <v>13</v>
      </c>
      <c r="I13" s="8" t="s">
        <v>15</v>
      </c>
      <c r="J13" s="8" t="s">
        <v>32</v>
      </c>
      <c r="K13" s="8"/>
    </row>
    <row r="14" s="115" customFormat="1" ht="20" customHeight="1" spans="1:11">
      <c r="A14" s="108"/>
      <c r="B14" s="8" t="s">
        <v>33</v>
      </c>
      <c r="C14" s="39" t="s">
        <v>34</v>
      </c>
      <c r="D14" s="119" t="s">
        <v>347</v>
      </c>
      <c r="E14" s="120"/>
      <c r="F14" s="13" t="s">
        <v>348</v>
      </c>
      <c r="G14" s="13" t="s">
        <v>348</v>
      </c>
      <c r="H14" s="8">
        <v>5</v>
      </c>
      <c r="I14" s="8">
        <v>5</v>
      </c>
      <c r="J14" s="8"/>
      <c r="K14" s="8"/>
    </row>
    <row r="15" s="115" customFormat="1" ht="28" customHeight="1" spans="1:11">
      <c r="A15" s="108"/>
      <c r="B15" s="8"/>
      <c r="C15" s="40"/>
      <c r="D15" s="119" t="s">
        <v>349</v>
      </c>
      <c r="E15" s="120"/>
      <c r="F15" s="13" t="s">
        <v>36</v>
      </c>
      <c r="G15" s="13" t="s">
        <v>36</v>
      </c>
      <c r="H15" s="8">
        <v>5</v>
      </c>
      <c r="I15" s="8">
        <v>5</v>
      </c>
      <c r="J15" s="20"/>
      <c r="K15" s="25"/>
    </row>
    <row r="16" s="115" customFormat="1" ht="24" customHeight="1" spans="1:11">
      <c r="A16" s="108"/>
      <c r="B16" s="8"/>
      <c r="C16" s="40"/>
      <c r="D16" s="119" t="s">
        <v>350</v>
      </c>
      <c r="E16" s="120"/>
      <c r="F16" s="13" t="s">
        <v>36</v>
      </c>
      <c r="G16" s="13" t="s">
        <v>36</v>
      </c>
      <c r="H16" s="8">
        <v>5</v>
      </c>
      <c r="I16" s="8">
        <v>5</v>
      </c>
      <c r="J16" s="8"/>
      <c r="K16" s="8"/>
    </row>
    <row r="17" s="115" customFormat="1" ht="20" customHeight="1" spans="1:11">
      <c r="A17" s="108"/>
      <c r="B17" s="8"/>
      <c r="C17" s="39" t="s">
        <v>39</v>
      </c>
      <c r="D17" s="119" t="s">
        <v>40</v>
      </c>
      <c r="E17" s="120"/>
      <c r="F17" s="13" t="s">
        <v>41</v>
      </c>
      <c r="G17" s="13" t="s">
        <v>41</v>
      </c>
      <c r="H17" s="8">
        <v>10</v>
      </c>
      <c r="I17" s="8">
        <v>10</v>
      </c>
      <c r="J17" s="8"/>
      <c r="K17" s="8"/>
    </row>
    <row r="18" s="115" customFormat="1" ht="20" customHeight="1" spans="1:11">
      <c r="A18" s="108"/>
      <c r="B18" s="8"/>
      <c r="C18" s="39" t="s">
        <v>42</v>
      </c>
      <c r="D18" s="119" t="s">
        <v>117</v>
      </c>
      <c r="E18" s="120"/>
      <c r="F18" s="121">
        <v>0.9</v>
      </c>
      <c r="G18" s="121">
        <v>0.9</v>
      </c>
      <c r="H18" s="8">
        <v>10</v>
      </c>
      <c r="I18" s="8">
        <v>10</v>
      </c>
      <c r="J18" s="8"/>
      <c r="K18" s="8"/>
    </row>
    <row r="19" s="115" customFormat="1" ht="20" customHeight="1" spans="1:11">
      <c r="A19" s="108"/>
      <c r="B19" s="8"/>
      <c r="C19" s="39" t="s">
        <v>45</v>
      </c>
      <c r="D19" s="119" t="s">
        <v>351</v>
      </c>
      <c r="E19" s="120"/>
      <c r="F19" s="13" t="s">
        <v>352</v>
      </c>
      <c r="G19" s="83" t="s">
        <v>353</v>
      </c>
      <c r="H19" s="8">
        <v>5</v>
      </c>
      <c r="I19" s="8">
        <v>5</v>
      </c>
      <c r="J19" s="8"/>
      <c r="K19" s="8"/>
    </row>
    <row r="20" s="115" customFormat="1" ht="33" customHeight="1" spans="1:11">
      <c r="A20" s="108"/>
      <c r="B20" s="8"/>
      <c r="C20" s="40"/>
      <c r="D20" s="119" t="s">
        <v>354</v>
      </c>
      <c r="E20" s="120"/>
      <c r="F20" s="13" t="s">
        <v>235</v>
      </c>
      <c r="G20" s="83" t="s">
        <v>355</v>
      </c>
      <c r="H20" s="8">
        <v>5</v>
      </c>
      <c r="I20" s="8">
        <v>5</v>
      </c>
      <c r="J20" s="8"/>
      <c r="K20" s="8"/>
    </row>
    <row r="21" s="115" customFormat="1" ht="20" customHeight="1" spans="1:11">
      <c r="A21" s="108"/>
      <c r="B21" s="8"/>
      <c r="C21" s="111"/>
      <c r="D21" s="119" t="s">
        <v>122</v>
      </c>
      <c r="E21" s="120"/>
      <c r="F21" s="13" t="s">
        <v>356</v>
      </c>
      <c r="G21" s="83" t="s">
        <v>357</v>
      </c>
      <c r="H21" s="8">
        <v>5</v>
      </c>
      <c r="I21" s="8">
        <v>5</v>
      </c>
      <c r="J21" s="8"/>
      <c r="K21" s="8"/>
    </row>
    <row r="22" s="115" customFormat="1" ht="37" customHeight="1" spans="1:11">
      <c r="A22" s="108"/>
      <c r="B22" s="8" t="s">
        <v>53</v>
      </c>
      <c r="C22" s="8" t="s">
        <v>55</v>
      </c>
      <c r="D22" s="119" t="s">
        <v>358</v>
      </c>
      <c r="E22" s="120"/>
      <c r="F22" s="13" t="s">
        <v>57</v>
      </c>
      <c r="G22" s="13" t="s">
        <v>57</v>
      </c>
      <c r="H22" s="8">
        <v>15</v>
      </c>
      <c r="I22" s="8">
        <v>14</v>
      </c>
      <c r="J22" s="8"/>
      <c r="K22" s="8"/>
    </row>
    <row r="23" s="115" customFormat="1" ht="36" customHeight="1" spans="1:11">
      <c r="A23" s="108"/>
      <c r="B23" s="8"/>
      <c r="C23" s="8" t="s">
        <v>59</v>
      </c>
      <c r="D23" s="119" t="s">
        <v>299</v>
      </c>
      <c r="E23" s="120"/>
      <c r="F23" s="13" t="s">
        <v>219</v>
      </c>
      <c r="G23" s="13" t="s">
        <v>219</v>
      </c>
      <c r="H23" s="8">
        <v>15</v>
      </c>
      <c r="I23" s="8">
        <v>14</v>
      </c>
      <c r="J23" s="8"/>
      <c r="K23" s="8"/>
    </row>
    <row r="24" s="115" customFormat="1" ht="69.95" customHeight="1" spans="1:11">
      <c r="A24" s="112"/>
      <c r="B24" s="8" t="s">
        <v>61</v>
      </c>
      <c r="C24" s="8" t="s">
        <v>62</v>
      </c>
      <c r="D24" s="119" t="s">
        <v>63</v>
      </c>
      <c r="E24" s="120"/>
      <c r="F24" s="13" t="s">
        <v>64</v>
      </c>
      <c r="G24" s="13" t="s">
        <v>64</v>
      </c>
      <c r="H24" s="8">
        <v>10</v>
      </c>
      <c r="I24" s="8">
        <v>9</v>
      </c>
      <c r="J24" s="8"/>
      <c r="K24" s="8"/>
    </row>
    <row r="25" s="115" customFormat="1" spans="1:11">
      <c r="A25" s="14" t="s">
        <v>65</v>
      </c>
      <c r="B25" s="15"/>
      <c r="C25" s="15"/>
      <c r="D25" s="16"/>
      <c r="E25" s="16"/>
      <c r="F25" s="16"/>
      <c r="G25" s="17"/>
      <c r="H25" s="8">
        <v>100</v>
      </c>
      <c r="I25" s="114">
        <f>SUM(I14:I24)+K7</f>
        <v>96.7340980187696</v>
      </c>
      <c r="J25" s="8"/>
      <c r="K25" s="8"/>
    </row>
  </sheetData>
  <mergeCells count="51">
    <mergeCell ref="A1:B1"/>
    <mergeCell ref="C1:K1"/>
    <mergeCell ref="A2:K2"/>
    <mergeCell ref="A3:K3"/>
    <mergeCell ref="A4:C4"/>
    <mergeCell ref="D4:K4"/>
    <mergeCell ref="A5:C5"/>
    <mergeCell ref="D5:F5"/>
    <mergeCell ref="G5:H5"/>
    <mergeCell ref="I5:K5"/>
    <mergeCell ref="G6:H6"/>
    <mergeCell ref="G7:H7"/>
    <mergeCell ref="G8:H8"/>
    <mergeCell ref="G9:H9"/>
    <mergeCell ref="G10:H10"/>
    <mergeCell ref="B11:F11"/>
    <mergeCell ref="G11:K11"/>
    <mergeCell ref="B12:F12"/>
    <mergeCell ref="G12:K12"/>
    <mergeCell ref="D13:E13"/>
    <mergeCell ref="J13:K13"/>
    <mergeCell ref="D14:E14"/>
    <mergeCell ref="J14:K14"/>
    <mergeCell ref="D15:E15"/>
    <mergeCell ref="J15:K15"/>
    <mergeCell ref="D16:E16"/>
    <mergeCell ref="J16:K16"/>
    <mergeCell ref="D17:E17"/>
    <mergeCell ref="J17:K17"/>
    <mergeCell ref="D18:E18"/>
    <mergeCell ref="J18:K18"/>
    <mergeCell ref="D19:E19"/>
    <mergeCell ref="J19:K19"/>
    <mergeCell ref="D20:E20"/>
    <mergeCell ref="J20:K20"/>
    <mergeCell ref="D21:E21"/>
    <mergeCell ref="J21:K21"/>
    <mergeCell ref="D22:E22"/>
    <mergeCell ref="J22:K22"/>
    <mergeCell ref="D23:E23"/>
    <mergeCell ref="J23:K23"/>
    <mergeCell ref="D24:E24"/>
    <mergeCell ref="J24:K24"/>
    <mergeCell ref="A25:G25"/>
    <mergeCell ref="J25:K25"/>
    <mergeCell ref="A13:A24"/>
    <mergeCell ref="B14:B21"/>
    <mergeCell ref="B22:B23"/>
    <mergeCell ref="C14:C16"/>
    <mergeCell ref="C19:C21"/>
    <mergeCell ref="A6:C10"/>
  </mergeCells>
  <pageMargins left="0.7" right="0.7" top="0.75" bottom="0.75" header="0.3" footer="0.3"/>
  <pageSetup paperSize="9" orientation="portrait"/>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3"/>
  <sheetViews>
    <sheetView topLeftCell="A6" workbookViewId="0">
      <selection activeCell="L12" sqref="L12"/>
    </sheetView>
  </sheetViews>
  <sheetFormatPr defaultColWidth="9" defaultRowHeight="14.25"/>
  <cols>
    <col min="1" max="1" width="2.625" customWidth="1"/>
    <col min="2" max="2" width="4.25" customWidth="1"/>
    <col min="4" max="4" width="15.5" customWidth="1"/>
    <col min="5" max="5" width="10.625" customWidth="1"/>
    <col min="6" max="6" width="12.25" customWidth="1"/>
    <col min="7" max="7" width="10.75" customWidth="1"/>
    <col min="8" max="9" width="4.875" customWidth="1"/>
    <col min="10" max="10" width="6.125" customWidth="1"/>
    <col min="11" max="11" width="4.25" style="102" customWidth="1"/>
  </cols>
  <sheetData>
    <row r="1" ht="18.75" spans="1:11">
      <c r="A1" s="55" t="s">
        <v>0</v>
      </c>
      <c r="B1" s="55"/>
      <c r="C1" s="103"/>
      <c r="D1" s="103"/>
      <c r="E1" s="103"/>
      <c r="F1" s="103"/>
      <c r="G1" s="103"/>
      <c r="H1" s="103"/>
      <c r="I1" s="103"/>
      <c r="J1" s="103"/>
      <c r="K1" s="103"/>
    </row>
    <row r="2" ht="20.25" spans="1:11">
      <c r="A2" s="57" t="s">
        <v>1</v>
      </c>
      <c r="B2" s="57"/>
      <c r="C2" s="57"/>
      <c r="D2" s="57"/>
      <c r="E2" s="57"/>
      <c r="F2" s="57"/>
      <c r="G2" s="57"/>
      <c r="H2" s="57"/>
      <c r="I2" s="57"/>
      <c r="J2" s="57"/>
      <c r="K2" s="57"/>
    </row>
    <row r="3" spans="1:11">
      <c r="A3" s="4" t="s">
        <v>2</v>
      </c>
      <c r="B3" s="4"/>
      <c r="C3" s="4"/>
      <c r="D3" s="4"/>
      <c r="E3" s="4"/>
      <c r="F3" s="4"/>
      <c r="G3" s="4"/>
      <c r="H3" s="4"/>
      <c r="I3" s="4"/>
      <c r="J3" s="4"/>
      <c r="K3" s="4"/>
    </row>
    <row r="4" spans="1:11">
      <c r="A4" s="8" t="s">
        <v>3</v>
      </c>
      <c r="B4" s="8"/>
      <c r="C4" s="8"/>
      <c r="D4" s="8" t="s">
        <v>359</v>
      </c>
      <c r="E4" s="8"/>
      <c r="F4" s="8"/>
      <c r="G4" s="8"/>
      <c r="H4" s="8"/>
      <c r="I4" s="8"/>
      <c r="J4" s="8"/>
      <c r="K4" s="8"/>
    </row>
    <row r="5" s="101" customFormat="1" spans="1:11">
      <c r="A5" s="8" t="s">
        <v>5</v>
      </c>
      <c r="B5" s="8"/>
      <c r="C5" s="8"/>
      <c r="D5" s="8" t="s">
        <v>6</v>
      </c>
      <c r="E5" s="8"/>
      <c r="F5" s="8"/>
      <c r="G5" s="8" t="s">
        <v>7</v>
      </c>
      <c r="H5" s="8"/>
      <c r="I5" s="21" t="s">
        <v>8</v>
      </c>
      <c r="J5" s="21"/>
      <c r="K5" s="25"/>
    </row>
    <row r="6" s="101" customFormat="1" spans="1:11">
      <c r="A6" s="8" t="s">
        <v>9</v>
      </c>
      <c r="B6" s="9"/>
      <c r="C6" s="9"/>
      <c r="D6" s="8"/>
      <c r="E6" s="8" t="s">
        <v>10</v>
      </c>
      <c r="F6" s="8" t="s">
        <v>11</v>
      </c>
      <c r="G6" s="8" t="s">
        <v>12</v>
      </c>
      <c r="H6" s="8"/>
      <c r="I6" s="8" t="s">
        <v>13</v>
      </c>
      <c r="J6" s="8" t="s">
        <v>14</v>
      </c>
      <c r="K6" s="8" t="s">
        <v>15</v>
      </c>
    </row>
    <row r="7" s="101" customFormat="1" spans="1:11">
      <c r="A7" s="8"/>
      <c r="B7" s="9"/>
      <c r="C7" s="9"/>
      <c r="D7" s="104" t="s">
        <v>16</v>
      </c>
      <c r="E7" s="73">
        <f>E8+E9</f>
        <v>30</v>
      </c>
      <c r="F7" s="73">
        <f>F8+F9</f>
        <v>30</v>
      </c>
      <c r="G7" s="73">
        <f>G8+G9</f>
        <v>30</v>
      </c>
      <c r="H7" s="73"/>
      <c r="I7" s="73">
        <v>10</v>
      </c>
      <c r="J7" s="76">
        <f>G7/F7</f>
        <v>1</v>
      </c>
      <c r="K7" s="114">
        <f>I7*J7</f>
        <v>10</v>
      </c>
    </row>
    <row r="8" spans="1:11">
      <c r="A8" s="9"/>
      <c r="B8" s="9"/>
      <c r="C8" s="9"/>
      <c r="D8" s="104" t="s">
        <v>17</v>
      </c>
      <c r="E8" s="73">
        <v>30</v>
      </c>
      <c r="F8" s="73">
        <v>30</v>
      </c>
      <c r="G8" s="73">
        <v>30</v>
      </c>
      <c r="H8" s="73"/>
      <c r="I8" s="73" t="s">
        <v>18</v>
      </c>
      <c r="J8" s="76"/>
      <c r="K8" s="8" t="s">
        <v>18</v>
      </c>
    </row>
    <row r="9" spans="1:11">
      <c r="A9" s="9"/>
      <c r="B9" s="9"/>
      <c r="C9" s="9"/>
      <c r="D9" s="104" t="s">
        <v>19</v>
      </c>
      <c r="E9" s="73"/>
      <c r="F9" s="73"/>
      <c r="G9" s="73"/>
      <c r="H9" s="73"/>
      <c r="I9" s="73" t="s">
        <v>18</v>
      </c>
      <c r="J9" s="76"/>
      <c r="K9" s="8" t="s">
        <v>18</v>
      </c>
    </row>
    <row r="10" spans="1:11">
      <c r="A10" s="9"/>
      <c r="B10" s="9"/>
      <c r="C10" s="9"/>
      <c r="D10" s="104" t="s">
        <v>20</v>
      </c>
      <c r="E10" s="73"/>
      <c r="F10" s="73"/>
      <c r="G10" s="73"/>
      <c r="H10" s="73"/>
      <c r="I10" s="73" t="s">
        <v>18</v>
      </c>
      <c r="J10" s="73"/>
      <c r="K10" s="8" t="s">
        <v>18</v>
      </c>
    </row>
    <row r="11" customHeight="1" spans="1:11">
      <c r="A11" s="105"/>
      <c r="B11" s="106" t="s">
        <v>22</v>
      </c>
      <c r="C11" s="106"/>
      <c r="D11" s="106"/>
      <c r="E11" s="106"/>
      <c r="F11" s="106"/>
      <c r="G11" s="106" t="s">
        <v>23</v>
      </c>
      <c r="H11" s="106"/>
      <c r="I11" s="106"/>
      <c r="J11" s="106"/>
      <c r="K11" s="106"/>
    </row>
    <row r="12" ht="167" customHeight="1" spans="1:11">
      <c r="A12" s="39" t="s">
        <v>21</v>
      </c>
      <c r="B12" s="95" t="s">
        <v>360</v>
      </c>
      <c r="C12" s="95"/>
      <c r="D12" s="95"/>
      <c r="E12" s="95"/>
      <c r="F12" s="95"/>
      <c r="G12" s="10" t="s">
        <v>361</v>
      </c>
      <c r="H12" s="10"/>
      <c r="I12" s="10"/>
      <c r="J12" s="10"/>
      <c r="K12" s="8"/>
    </row>
    <row r="13" ht="29" customHeight="1" spans="1:11">
      <c r="A13" s="107" t="s">
        <v>26</v>
      </c>
      <c r="B13" s="8" t="s">
        <v>27</v>
      </c>
      <c r="C13" s="8" t="s">
        <v>28</v>
      </c>
      <c r="D13" s="8" t="s">
        <v>29</v>
      </c>
      <c r="E13" s="8"/>
      <c r="F13" s="8" t="s">
        <v>30</v>
      </c>
      <c r="G13" s="8" t="s">
        <v>31</v>
      </c>
      <c r="H13" s="8" t="s">
        <v>13</v>
      </c>
      <c r="I13" s="8" t="s">
        <v>15</v>
      </c>
      <c r="J13" s="8" t="s">
        <v>32</v>
      </c>
      <c r="K13" s="8"/>
    </row>
    <row r="14" spans="1:11">
      <c r="A14" s="108"/>
      <c r="B14" s="8" t="s">
        <v>33</v>
      </c>
      <c r="C14" s="39" t="s">
        <v>34</v>
      </c>
      <c r="D14" s="109" t="s">
        <v>362</v>
      </c>
      <c r="E14" s="110"/>
      <c r="F14" s="13" t="s">
        <v>36</v>
      </c>
      <c r="G14" s="13" t="s">
        <v>36</v>
      </c>
      <c r="H14" s="8">
        <v>5</v>
      </c>
      <c r="I14" s="8">
        <v>5</v>
      </c>
      <c r="J14" s="8"/>
      <c r="K14" s="8"/>
    </row>
    <row r="15" spans="1:11">
      <c r="A15" s="108"/>
      <c r="B15" s="8"/>
      <c r="C15" s="40"/>
      <c r="D15" s="109" t="s">
        <v>363</v>
      </c>
      <c r="E15" s="110"/>
      <c r="F15" s="13" t="s">
        <v>36</v>
      </c>
      <c r="G15" s="13" t="s">
        <v>36</v>
      </c>
      <c r="H15" s="8">
        <v>10</v>
      </c>
      <c r="I15" s="8">
        <v>10</v>
      </c>
      <c r="J15" s="8"/>
      <c r="K15" s="8"/>
    </row>
    <row r="16" spans="1:11">
      <c r="A16" s="108"/>
      <c r="B16" s="8"/>
      <c r="C16" s="39" t="s">
        <v>39</v>
      </c>
      <c r="D16" s="109" t="s">
        <v>364</v>
      </c>
      <c r="E16" s="110"/>
      <c r="F16" s="13" t="s">
        <v>41</v>
      </c>
      <c r="G16" s="13" t="s">
        <v>41</v>
      </c>
      <c r="H16" s="8">
        <v>15</v>
      </c>
      <c r="I16" s="8">
        <v>15</v>
      </c>
      <c r="J16" s="8"/>
      <c r="K16" s="8"/>
    </row>
    <row r="17" ht="21.75" customHeight="1" spans="1:11">
      <c r="A17" s="108"/>
      <c r="B17" s="8"/>
      <c r="C17" s="39" t="s">
        <v>42</v>
      </c>
      <c r="D17" s="109" t="s">
        <v>74</v>
      </c>
      <c r="E17" s="110"/>
      <c r="F17" s="13" t="s">
        <v>44</v>
      </c>
      <c r="G17" s="13" t="s">
        <v>44</v>
      </c>
      <c r="H17" s="8">
        <v>10</v>
      </c>
      <c r="I17" s="8">
        <v>10</v>
      </c>
      <c r="J17" s="8"/>
      <c r="K17" s="8"/>
    </row>
    <row r="18" ht="21.75" customHeight="1" spans="1:11">
      <c r="A18" s="108"/>
      <c r="B18" s="8"/>
      <c r="C18" s="39" t="s">
        <v>45</v>
      </c>
      <c r="D18" s="109" t="s">
        <v>362</v>
      </c>
      <c r="E18" s="110"/>
      <c r="F18" s="13" t="s">
        <v>365</v>
      </c>
      <c r="G18" s="13" t="s">
        <v>365</v>
      </c>
      <c r="H18" s="8">
        <v>5</v>
      </c>
      <c r="I18" s="8">
        <v>5</v>
      </c>
      <c r="J18" s="8"/>
      <c r="K18" s="8"/>
    </row>
    <row r="19" spans="1:11">
      <c r="A19" s="108"/>
      <c r="B19" s="8"/>
      <c r="C19" s="111"/>
      <c r="D19" s="109" t="s">
        <v>363</v>
      </c>
      <c r="E19" s="110"/>
      <c r="F19" s="13" t="s">
        <v>238</v>
      </c>
      <c r="G19" s="13" t="s">
        <v>238</v>
      </c>
      <c r="H19" s="8">
        <v>5</v>
      </c>
      <c r="I19" s="8">
        <v>5</v>
      </c>
      <c r="J19" s="8"/>
      <c r="K19" s="8"/>
    </row>
    <row r="20" ht="40" customHeight="1" spans="1:11">
      <c r="A20" s="108"/>
      <c r="B20" s="8" t="s">
        <v>53</v>
      </c>
      <c r="C20" s="8" t="s">
        <v>55</v>
      </c>
      <c r="D20" s="109" t="s">
        <v>366</v>
      </c>
      <c r="E20" s="110"/>
      <c r="F20" s="13" t="s">
        <v>367</v>
      </c>
      <c r="G20" s="13" t="s">
        <v>367</v>
      </c>
      <c r="H20" s="8">
        <v>15</v>
      </c>
      <c r="I20" s="8">
        <v>13</v>
      </c>
      <c r="J20" s="8"/>
      <c r="K20" s="8"/>
    </row>
    <row r="21" ht="40" customHeight="1" spans="1:11">
      <c r="A21" s="108"/>
      <c r="B21" s="8"/>
      <c r="C21" s="8" t="s">
        <v>59</v>
      </c>
      <c r="D21" s="109" t="s">
        <v>368</v>
      </c>
      <c r="E21" s="110"/>
      <c r="F21" s="13" t="s">
        <v>367</v>
      </c>
      <c r="G21" s="13" t="s">
        <v>367</v>
      </c>
      <c r="H21" s="8">
        <v>15</v>
      </c>
      <c r="I21" s="8">
        <v>13</v>
      </c>
      <c r="J21" s="8"/>
      <c r="K21" s="8"/>
    </row>
    <row r="22" ht="70" customHeight="1" spans="1:11">
      <c r="A22" s="112"/>
      <c r="B22" s="8" t="s">
        <v>61</v>
      </c>
      <c r="C22" s="8" t="s">
        <v>62</v>
      </c>
      <c r="D22" s="109" t="s">
        <v>63</v>
      </c>
      <c r="E22" s="110"/>
      <c r="F22" s="13" t="s">
        <v>84</v>
      </c>
      <c r="G22" s="13" t="s">
        <v>84</v>
      </c>
      <c r="H22" s="8">
        <v>10</v>
      </c>
      <c r="I22" s="8">
        <v>8</v>
      </c>
      <c r="J22" s="8"/>
      <c r="K22" s="8"/>
    </row>
    <row r="23" spans="1:11">
      <c r="A23" s="14" t="s">
        <v>65</v>
      </c>
      <c r="B23" s="15"/>
      <c r="C23" s="15"/>
      <c r="D23" s="15"/>
      <c r="E23" s="15"/>
      <c r="F23" s="15"/>
      <c r="G23" s="113"/>
      <c r="H23" s="8">
        <v>100</v>
      </c>
      <c r="I23" s="114">
        <f>SUM(I14:I22)+K7</f>
        <v>94</v>
      </c>
      <c r="J23" s="8"/>
      <c r="K23" s="8"/>
    </row>
  </sheetData>
  <mergeCells count="47">
    <mergeCell ref="A1:B1"/>
    <mergeCell ref="C1:K1"/>
    <mergeCell ref="A2:K2"/>
    <mergeCell ref="A3:K3"/>
    <mergeCell ref="A4:C4"/>
    <mergeCell ref="D4:K4"/>
    <mergeCell ref="A5:C5"/>
    <mergeCell ref="D5:F5"/>
    <mergeCell ref="G5:H5"/>
    <mergeCell ref="I5:K5"/>
    <mergeCell ref="G6:H6"/>
    <mergeCell ref="G7:H7"/>
    <mergeCell ref="G8:H8"/>
    <mergeCell ref="G9:H9"/>
    <mergeCell ref="G10:H10"/>
    <mergeCell ref="B11:F11"/>
    <mergeCell ref="G11:K11"/>
    <mergeCell ref="B12:F12"/>
    <mergeCell ref="G12:K12"/>
    <mergeCell ref="D13:E13"/>
    <mergeCell ref="J13:K13"/>
    <mergeCell ref="D14:E14"/>
    <mergeCell ref="J14:K14"/>
    <mergeCell ref="D15:E15"/>
    <mergeCell ref="J15:K15"/>
    <mergeCell ref="D16:E16"/>
    <mergeCell ref="J16:K16"/>
    <mergeCell ref="D17:E17"/>
    <mergeCell ref="J17:K17"/>
    <mergeCell ref="D18:E18"/>
    <mergeCell ref="J18:K18"/>
    <mergeCell ref="D19:E19"/>
    <mergeCell ref="J19:K19"/>
    <mergeCell ref="D20:E20"/>
    <mergeCell ref="J20:K20"/>
    <mergeCell ref="D21:E21"/>
    <mergeCell ref="J21:K21"/>
    <mergeCell ref="D22:E22"/>
    <mergeCell ref="J22:K22"/>
    <mergeCell ref="A23:G23"/>
    <mergeCell ref="J23:K23"/>
    <mergeCell ref="A13:A22"/>
    <mergeCell ref="B14:B19"/>
    <mergeCell ref="B20:B21"/>
    <mergeCell ref="C14:C15"/>
    <mergeCell ref="C18:C19"/>
    <mergeCell ref="A6:C10"/>
  </mergeCells>
  <pageMargins left="0.7" right="0.7" top="0.75" bottom="0.75" header="0.3" footer="0.3"/>
  <pageSetup paperSize="9" orientation="portrait"/>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4"/>
  <sheetViews>
    <sheetView view="pageBreakPreview" zoomScaleNormal="100" workbookViewId="0">
      <selection activeCell="A1" sqref="A1:B1"/>
    </sheetView>
  </sheetViews>
  <sheetFormatPr defaultColWidth="8.125" defaultRowHeight="12"/>
  <cols>
    <col min="1" max="1" width="3.875" style="1" customWidth="1"/>
    <col min="2" max="2" width="4.625" style="1" customWidth="1"/>
    <col min="3" max="3" width="8" style="1" customWidth="1"/>
    <col min="4" max="4" width="15.875" style="1" customWidth="1"/>
    <col min="5" max="5" width="9" style="1" customWidth="1"/>
    <col min="6" max="6" width="10.25" style="96" customWidth="1"/>
    <col min="7" max="7" width="9.75" style="1" customWidth="1"/>
    <col min="8" max="9" width="5" style="5" customWidth="1"/>
    <col min="10" max="10" width="5.75" style="1" customWidth="1"/>
    <col min="11" max="11" width="6.75" style="1" customWidth="1"/>
    <col min="12" max="16384" width="8.125" style="1"/>
  </cols>
  <sheetData>
    <row r="1" s="1" customFormat="1" ht="16.5" customHeight="1" spans="1:9">
      <c r="A1" s="55" t="s">
        <v>0</v>
      </c>
      <c r="B1" s="55"/>
      <c r="C1" s="56"/>
      <c r="D1" s="56"/>
      <c r="F1" s="96"/>
      <c r="H1" s="5"/>
      <c r="I1" s="5"/>
    </row>
    <row r="2" s="1" customFormat="1" ht="20.25" customHeight="1" spans="1:11">
      <c r="A2" s="57" t="s">
        <v>1</v>
      </c>
      <c r="B2" s="57"/>
      <c r="C2" s="57"/>
      <c r="D2" s="57"/>
      <c r="E2" s="57"/>
      <c r="F2" s="97"/>
      <c r="G2" s="57"/>
      <c r="H2" s="57"/>
      <c r="I2" s="57"/>
      <c r="J2" s="57"/>
      <c r="K2" s="57"/>
    </row>
    <row r="3" s="2" customFormat="1" ht="14.25" customHeight="1" spans="1:11">
      <c r="A3" s="4" t="s">
        <v>2</v>
      </c>
      <c r="B3" s="4"/>
      <c r="C3" s="4"/>
      <c r="D3" s="4"/>
      <c r="E3" s="4"/>
      <c r="F3" s="98"/>
      <c r="G3" s="4"/>
      <c r="H3" s="4"/>
      <c r="I3" s="4"/>
      <c r="J3" s="4"/>
      <c r="K3" s="4"/>
    </row>
    <row r="4" s="3" customFormat="1" ht="18.75" customHeight="1" spans="1:11">
      <c r="A4" s="8" t="s">
        <v>3</v>
      </c>
      <c r="B4" s="8"/>
      <c r="C4" s="8"/>
      <c r="D4" s="8" t="s">
        <v>369</v>
      </c>
      <c r="E4" s="8"/>
      <c r="F4" s="10"/>
      <c r="G4" s="8"/>
      <c r="H4" s="8"/>
      <c r="I4" s="8"/>
      <c r="J4" s="8"/>
      <c r="K4" s="8"/>
    </row>
    <row r="5" s="3" customFormat="1" ht="18.75" customHeight="1" spans="1:11">
      <c r="A5" s="8" t="s">
        <v>5</v>
      </c>
      <c r="B5" s="8"/>
      <c r="C5" s="8"/>
      <c r="D5" s="8" t="s">
        <v>6</v>
      </c>
      <c r="E5" s="8"/>
      <c r="F5" s="10"/>
      <c r="G5" s="8" t="s">
        <v>7</v>
      </c>
      <c r="H5" s="8"/>
      <c r="I5" s="8" t="s">
        <v>8</v>
      </c>
      <c r="J5" s="8"/>
      <c r="K5" s="8"/>
    </row>
    <row r="6" s="3" customFormat="1" ht="18.75" customHeight="1" spans="1:11">
      <c r="A6" s="8" t="s">
        <v>9</v>
      </c>
      <c r="B6" s="9"/>
      <c r="C6" s="9"/>
      <c r="D6" s="8"/>
      <c r="E6" s="8" t="s">
        <v>10</v>
      </c>
      <c r="F6" s="10" t="s">
        <v>11</v>
      </c>
      <c r="G6" s="8" t="s">
        <v>12</v>
      </c>
      <c r="H6" s="8"/>
      <c r="I6" s="8" t="s">
        <v>13</v>
      </c>
      <c r="J6" s="8" t="s">
        <v>14</v>
      </c>
      <c r="K6" s="8" t="s">
        <v>15</v>
      </c>
    </row>
    <row r="7" s="3" customFormat="1" ht="18.75" customHeight="1" spans="1:11">
      <c r="A7" s="8"/>
      <c r="B7" s="9"/>
      <c r="C7" s="9"/>
      <c r="D7" s="10" t="s">
        <v>16</v>
      </c>
      <c r="E7" s="11">
        <f>SUM(E8:E10)</f>
        <v>143.71</v>
      </c>
      <c r="F7" s="11">
        <f>SUM(F8:F10)</f>
        <v>549.22</v>
      </c>
      <c r="G7" s="11">
        <f>SUM(G8:G10)</f>
        <v>272.98</v>
      </c>
      <c r="H7" s="99"/>
      <c r="I7" s="8">
        <v>10</v>
      </c>
      <c r="J7" s="18">
        <f>G7/F7</f>
        <v>0.497032154692109</v>
      </c>
      <c r="K7" s="65">
        <f>I7*J7</f>
        <v>4.97032154692109</v>
      </c>
    </row>
    <row r="8" s="3" customFormat="1" ht="27.75" customHeight="1" spans="1:11">
      <c r="A8" s="9"/>
      <c r="B8" s="9"/>
      <c r="C8" s="9"/>
      <c r="D8" s="10" t="s">
        <v>17</v>
      </c>
      <c r="E8" s="11"/>
      <c r="F8" s="11">
        <v>405.51</v>
      </c>
      <c r="G8" s="11">
        <v>199.13</v>
      </c>
      <c r="H8" s="99"/>
      <c r="I8" s="8" t="s">
        <v>18</v>
      </c>
      <c r="J8" s="8"/>
      <c r="K8" s="8" t="s">
        <v>18</v>
      </c>
    </row>
    <row r="9" s="3" customFormat="1" ht="18.75" customHeight="1" spans="1:11">
      <c r="A9" s="9"/>
      <c r="B9" s="9"/>
      <c r="C9" s="9"/>
      <c r="D9" s="8" t="s">
        <v>281</v>
      </c>
      <c r="E9" s="11">
        <v>143.71</v>
      </c>
      <c r="F9" s="11">
        <v>143.71</v>
      </c>
      <c r="G9" s="73">
        <v>73.85</v>
      </c>
      <c r="H9" s="8"/>
      <c r="I9" s="8" t="s">
        <v>18</v>
      </c>
      <c r="J9" s="18"/>
      <c r="K9" s="8" t="s">
        <v>18</v>
      </c>
    </row>
    <row r="10" s="3" customFormat="1" ht="18.75" customHeight="1" spans="1:11">
      <c r="A10" s="9"/>
      <c r="B10" s="9"/>
      <c r="C10" s="9"/>
      <c r="D10" s="10" t="s">
        <v>20</v>
      </c>
      <c r="E10" s="11"/>
      <c r="F10" s="100"/>
      <c r="G10" s="11"/>
      <c r="H10" s="99"/>
      <c r="I10" s="8" t="s">
        <v>18</v>
      </c>
      <c r="J10" s="8"/>
      <c r="K10" s="8" t="s">
        <v>18</v>
      </c>
    </row>
    <row r="11" s="3" customFormat="1" ht="14.1" customHeight="1" spans="1:11">
      <c r="A11" s="8" t="s">
        <v>21</v>
      </c>
      <c r="B11" s="8" t="s">
        <v>22</v>
      </c>
      <c r="C11" s="8"/>
      <c r="D11" s="8"/>
      <c r="E11" s="8"/>
      <c r="F11" s="10"/>
      <c r="G11" s="8" t="s">
        <v>23</v>
      </c>
      <c r="H11" s="8"/>
      <c r="I11" s="8"/>
      <c r="J11" s="8"/>
      <c r="K11" s="8"/>
    </row>
    <row r="12" s="3" customFormat="1" ht="244" customHeight="1" spans="1:11">
      <c r="A12" s="8"/>
      <c r="B12" s="10" t="s">
        <v>370</v>
      </c>
      <c r="C12" s="10"/>
      <c r="D12" s="10"/>
      <c r="E12" s="10"/>
      <c r="F12" s="10"/>
      <c r="G12" s="10" t="s">
        <v>371</v>
      </c>
      <c r="H12" s="8"/>
      <c r="I12" s="8"/>
      <c r="J12" s="10"/>
      <c r="K12" s="10"/>
    </row>
    <row r="13" s="4" customFormat="1" ht="27.95" customHeight="1" spans="1:11">
      <c r="A13" s="8" t="s">
        <v>252</v>
      </c>
      <c r="B13" s="8" t="s">
        <v>27</v>
      </c>
      <c r="C13" s="8" t="s">
        <v>28</v>
      </c>
      <c r="D13" s="8" t="s">
        <v>29</v>
      </c>
      <c r="E13" s="8"/>
      <c r="F13" s="8" t="s">
        <v>30</v>
      </c>
      <c r="G13" s="8" t="s">
        <v>31</v>
      </c>
      <c r="H13" s="8" t="s">
        <v>13</v>
      </c>
      <c r="I13" s="8" t="s">
        <v>15</v>
      </c>
      <c r="J13" s="8" t="s">
        <v>32</v>
      </c>
      <c r="K13" s="8"/>
    </row>
    <row r="14" s="3" customFormat="1" ht="18.75" customHeight="1" spans="1:11">
      <c r="A14" s="8"/>
      <c r="B14" s="8" t="s">
        <v>33</v>
      </c>
      <c r="C14" s="8" t="s">
        <v>34</v>
      </c>
      <c r="D14" s="10" t="s">
        <v>372</v>
      </c>
      <c r="E14" s="10"/>
      <c r="F14" s="10" t="s">
        <v>116</v>
      </c>
      <c r="G14" s="10" t="s">
        <v>116</v>
      </c>
      <c r="H14" s="8">
        <v>15</v>
      </c>
      <c r="I14" s="8">
        <v>15</v>
      </c>
      <c r="J14" s="10"/>
      <c r="K14" s="10"/>
    </row>
    <row r="15" s="3" customFormat="1" ht="18.75" customHeight="1" spans="1:11">
      <c r="A15" s="8"/>
      <c r="B15" s="8"/>
      <c r="C15" s="8"/>
      <c r="D15" s="10" t="s">
        <v>373</v>
      </c>
      <c r="E15" s="10"/>
      <c r="F15" s="10" t="s">
        <v>116</v>
      </c>
      <c r="G15" s="10" t="s">
        <v>116</v>
      </c>
      <c r="H15" s="8"/>
      <c r="I15" s="8"/>
      <c r="J15" s="10"/>
      <c r="K15" s="10"/>
    </row>
    <row r="16" s="3" customFormat="1" ht="18.75" customHeight="1" spans="1:11">
      <c r="A16" s="8"/>
      <c r="B16" s="8"/>
      <c r="C16" s="8"/>
      <c r="D16" s="10" t="s">
        <v>374</v>
      </c>
      <c r="E16" s="10"/>
      <c r="F16" s="10" t="s">
        <v>116</v>
      </c>
      <c r="G16" s="10" t="s">
        <v>116</v>
      </c>
      <c r="H16" s="8"/>
      <c r="I16" s="8"/>
      <c r="J16" s="10"/>
      <c r="K16" s="10"/>
    </row>
    <row r="17" s="3" customFormat="1" ht="18.75" customHeight="1" spans="1:11">
      <c r="A17" s="8"/>
      <c r="B17" s="8"/>
      <c r="C17" s="8"/>
      <c r="D17" s="10" t="s">
        <v>375</v>
      </c>
      <c r="E17" s="10"/>
      <c r="F17" s="10" t="s">
        <v>116</v>
      </c>
      <c r="G17" s="10" t="s">
        <v>116</v>
      </c>
      <c r="H17" s="8"/>
      <c r="I17" s="8"/>
      <c r="J17" s="10"/>
      <c r="K17" s="10"/>
    </row>
    <row r="18" s="3" customFormat="1" ht="18.75" customHeight="1" spans="1:11">
      <c r="A18" s="8"/>
      <c r="B18" s="8"/>
      <c r="C18" s="8"/>
      <c r="D18" s="10" t="s">
        <v>376</v>
      </c>
      <c r="E18" s="10"/>
      <c r="F18" s="10" t="s">
        <v>116</v>
      </c>
      <c r="G18" s="10" t="s">
        <v>116</v>
      </c>
      <c r="H18" s="8"/>
      <c r="I18" s="8"/>
      <c r="J18" s="10"/>
      <c r="K18" s="10"/>
    </row>
    <row r="19" s="3" customFormat="1" ht="30" customHeight="1" spans="1:11">
      <c r="A19" s="8"/>
      <c r="B19" s="8"/>
      <c r="C19" s="8"/>
      <c r="D19" s="10" t="s">
        <v>377</v>
      </c>
      <c r="E19" s="10"/>
      <c r="F19" s="10" t="s">
        <v>116</v>
      </c>
      <c r="G19" s="10" t="s">
        <v>116</v>
      </c>
      <c r="H19" s="8"/>
      <c r="I19" s="8"/>
      <c r="J19" s="10"/>
      <c r="K19" s="10"/>
    </row>
    <row r="20" s="3" customFormat="1" ht="18.75" customHeight="1" spans="1:11">
      <c r="A20" s="8"/>
      <c r="B20" s="8"/>
      <c r="C20" s="8" t="s">
        <v>39</v>
      </c>
      <c r="D20" s="10" t="s">
        <v>40</v>
      </c>
      <c r="E20" s="10"/>
      <c r="F20" s="83" t="s">
        <v>41</v>
      </c>
      <c r="G20" s="83" t="s">
        <v>41</v>
      </c>
      <c r="H20" s="8">
        <v>15</v>
      </c>
      <c r="I20" s="8">
        <v>15</v>
      </c>
      <c r="J20" s="10"/>
      <c r="K20" s="10"/>
    </row>
    <row r="21" s="3" customFormat="1" ht="18.75" customHeight="1" spans="1:11">
      <c r="A21" s="8"/>
      <c r="B21" s="8"/>
      <c r="C21" s="8" t="s">
        <v>42</v>
      </c>
      <c r="D21" s="10" t="s">
        <v>117</v>
      </c>
      <c r="E21" s="10"/>
      <c r="F21" s="83" t="s">
        <v>312</v>
      </c>
      <c r="G21" s="83" t="s">
        <v>312</v>
      </c>
      <c r="H21" s="8">
        <v>10</v>
      </c>
      <c r="I21" s="8">
        <v>10</v>
      </c>
      <c r="J21" s="10"/>
      <c r="K21" s="10"/>
    </row>
    <row r="22" s="3" customFormat="1" ht="18.75" customHeight="1" spans="1:11">
      <c r="A22" s="8"/>
      <c r="B22" s="8"/>
      <c r="C22" s="8" t="s">
        <v>45</v>
      </c>
      <c r="D22" s="10" t="s">
        <v>378</v>
      </c>
      <c r="E22" s="10"/>
      <c r="F22" s="10" t="s">
        <v>379</v>
      </c>
      <c r="G22" s="10" t="s">
        <v>380</v>
      </c>
      <c r="H22" s="8">
        <v>10</v>
      </c>
      <c r="I22" s="8">
        <v>5</v>
      </c>
      <c r="J22" s="10"/>
      <c r="K22" s="10"/>
    </row>
    <row r="23" s="3" customFormat="1" ht="18.75" customHeight="1" spans="1:11">
      <c r="A23" s="8"/>
      <c r="B23" s="8"/>
      <c r="C23" s="8"/>
      <c r="D23" s="10" t="s">
        <v>381</v>
      </c>
      <c r="E23" s="10"/>
      <c r="F23" s="10" t="s">
        <v>382</v>
      </c>
      <c r="G23" s="10"/>
      <c r="H23" s="8"/>
      <c r="I23" s="8"/>
      <c r="J23" s="10"/>
      <c r="K23" s="10"/>
    </row>
    <row r="24" s="3" customFormat="1" ht="18.75" customHeight="1" spans="1:11">
      <c r="A24" s="8"/>
      <c r="B24" s="8"/>
      <c r="C24" s="8"/>
      <c r="D24" s="10" t="s">
        <v>383</v>
      </c>
      <c r="E24" s="10"/>
      <c r="F24" s="10" t="s">
        <v>384</v>
      </c>
      <c r="G24" s="10"/>
      <c r="H24" s="8"/>
      <c r="I24" s="8"/>
      <c r="J24" s="10"/>
      <c r="K24" s="10"/>
    </row>
    <row r="25" s="3" customFormat="1" ht="18.75" customHeight="1" spans="1:11">
      <c r="A25" s="8"/>
      <c r="B25" s="8"/>
      <c r="C25" s="8"/>
      <c r="D25" s="10" t="s">
        <v>385</v>
      </c>
      <c r="E25" s="10"/>
      <c r="F25" s="10" t="s">
        <v>386</v>
      </c>
      <c r="G25" s="10"/>
      <c r="H25" s="8"/>
      <c r="I25" s="8"/>
      <c r="J25" s="10"/>
      <c r="K25" s="10"/>
    </row>
    <row r="26" s="3" customFormat="1" ht="18.75" customHeight="1" spans="1:11">
      <c r="A26" s="8"/>
      <c r="B26" s="8"/>
      <c r="C26" s="8"/>
      <c r="D26" s="10" t="s">
        <v>387</v>
      </c>
      <c r="E26" s="10"/>
      <c r="F26" s="10" t="s">
        <v>388</v>
      </c>
      <c r="G26" s="10"/>
      <c r="H26" s="8"/>
      <c r="I26" s="8"/>
      <c r="J26" s="10"/>
      <c r="K26" s="10"/>
    </row>
    <row r="27" s="3" customFormat="1" ht="24" customHeight="1" spans="1:11">
      <c r="A27" s="8"/>
      <c r="B27" s="8"/>
      <c r="C27" s="8"/>
      <c r="D27" s="10" t="s">
        <v>389</v>
      </c>
      <c r="E27" s="10"/>
      <c r="F27" s="10" t="s">
        <v>390</v>
      </c>
      <c r="G27" s="10"/>
      <c r="H27" s="8"/>
      <c r="I27" s="8"/>
      <c r="J27" s="10"/>
      <c r="K27" s="10"/>
    </row>
    <row r="28" s="3" customFormat="1" ht="30" customHeight="1" spans="1:11">
      <c r="A28" s="8"/>
      <c r="B28" s="8" t="s">
        <v>391</v>
      </c>
      <c r="C28" s="8" t="s">
        <v>54</v>
      </c>
      <c r="D28" s="82"/>
      <c r="E28" s="82"/>
      <c r="F28" s="75"/>
      <c r="G28" s="12"/>
      <c r="H28" s="8"/>
      <c r="I28" s="8"/>
      <c r="J28" s="8"/>
      <c r="K28" s="8"/>
    </row>
    <row r="29" s="3" customFormat="1" ht="47" customHeight="1" spans="1:11">
      <c r="A29" s="8"/>
      <c r="B29" s="8"/>
      <c r="C29" s="8" t="s">
        <v>55</v>
      </c>
      <c r="D29" s="81" t="s">
        <v>392</v>
      </c>
      <c r="E29" s="81"/>
      <c r="F29" s="75" t="s">
        <v>125</v>
      </c>
      <c r="G29" s="75" t="s">
        <v>125</v>
      </c>
      <c r="H29" s="8">
        <v>15</v>
      </c>
      <c r="I29" s="8">
        <v>13</v>
      </c>
      <c r="J29" s="8"/>
      <c r="K29" s="8"/>
    </row>
    <row r="30" s="3" customFormat="1" ht="30" customHeight="1" spans="1:11">
      <c r="A30" s="8"/>
      <c r="B30" s="8"/>
      <c r="C30" s="8" t="s">
        <v>58</v>
      </c>
      <c r="D30" s="82"/>
      <c r="E30" s="82"/>
      <c r="F30" s="75"/>
      <c r="G30" s="75"/>
      <c r="H30" s="8"/>
      <c r="I30" s="8"/>
      <c r="J30" s="8"/>
      <c r="K30" s="8"/>
    </row>
    <row r="31" s="3" customFormat="1" ht="30" customHeight="1" spans="1:11">
      <c r="A31" s="8"/>
      <c r="B31" s="8"/>
      <c r="C31" s="8" t="s">
        <v>59</v>
      </c>
      <c r="D31" s="82" t="s">
        <v>393</v>
      </c>
      <c r="E31" s="82"/>
      <c r="F31" s="75" t="s">
        <v>219</v>
      </c>
      <c r="G31" s="75" t="s">
        <v>219</v>
      </c>
      <c r="H31" s="8">
        <v>15</v>
      </c>
      <c r="I31" s="8">
        <v>13</v>
      </c>
      <c r="J31" s="8"/>
      <c r="K31" s="8"/>
    </row>
    <row r="32" s="3" customFormat="1" ht="70" customHeight="1" spans="1:11">
      <c r="A32" s="8"/>
      <c r="B32" s="8" t="s">
        <v>61</v>
      </c>
      <c r="C32" s="8" t="s">
        <v>62</v>
      </c>
      <c r="D32" s="82" t="s">
        <v>63</v>
      </c>
      <c r="E32" s="82"/>
      <c r="F32" s="75" t="s">
        <v>394</v>
      </c>
      <c r="G32" s="75" t="s">
        <v>394</v>
      </c>
      <c r="H32" s="8">
        <v>10</v>
      </c>
      <c r="I32" s="8">
        <v>8</v>
      </c>
      <c r="J32" s="8"/>
      <c r="K32" s="8"/>
    </row>
    <row r="33" s="3" customFormat="1" ht="20.25" customHeight="1" spans="1:11">
      <c r="A33" s="14" t="s">
        <v>65</v>
      </c>
      <c r="B33" s="15"/>
      <c r="C33" s="15"/>
      <c r="D33" s="16"/>
      <c r="E33" s="16"/>
      <c r="F33" s="16"/>
      <c r="G33" s="17"/>
      <c r="H33" s="8">
        <v>100</v>
      </c>
      <c r="I33" s="65">
        <f>SUM(I14:I32)+K7</f>
        <v>83.9703215469211</v>
      </c>
      <c r="J33" s="8"/>
      <c r="K33" s="8"/>
    </row>
    <row r="34" s="1" customFormat="1" ht="5.25" customHeight="1" spans="6:9">
      <c r="F34" s="96"/>
      <c r="H34" s="5"/>
      <c r="I34" s="5"/>
    </row>
  </sheetData>
  <mergeCells count="62">
    <mergeCell ref="A1:B1"/>
    <mergeCell ref="A2:K2"/>
    <mergeCell ref="A3:K3"/>
    <mergeCell ref="A4:C4"/>
    <mergeCell ref="D4:K4"/>
    <mergeCell ref="A5:C5"/>
    <mergeCell ref="D5:F5"/>
    <mergeCell ref="G5:H5"/>
    <mergeCell ref="I5:K5"/>
    <mergeCell ref="G6:H6"/>
    <mergeCell ref="G7:H7"/>
    <mergeCell ref="G8:H8"/>
    <mergeCell ref="G9:H9"/>
    <mergeCell ref="G10:H10"/>
    <mergeCell ref="B11:F11"/>
    <mergeCell ref="G11:K11"/>
    <mergeCell ref="B12:F12"/>
    <mergeCell ref="G12:K12"/>
    <mergeCell ref="D13:E13"/>
    <mergeCell ref="J13:K13"/>
    <mergeCell ref="D14:E14"/>
    <mergeCell ref="D15:E15"/>
    <mergeCell ref="D16:E16"/>
    <mergeCell ref="D17:E17"/>
    <mergeCell ref="D18:E18"/>
    <mergeCell ref="D19:E19"/>
    <mergeCell ref="D20:E20"/>
    <mergeCell ref="J20:K20"/>
    <mergeCell ref="D21:E21"/>
    <mergeCell ref="J21:K21"/>
    <mergeCell ref="D22:E22"/>
    <mergeCell ref="D23:E23"/>
    <mergeCell ref="D24:E24"/>
    <mergeCell ref="D25:E25"/>
    <mergeCell ref="D26:E26"/>
    <mergeCell ref="D27:E27"/>
    <mergeCell ref="D28:E28"/>
    <mergeCell ref="J28:K28"/>
    <mergeCell ref="D29:E29"/>
    <mergeCell ref="J29:K29"/>
    <mergeCell ref="D30:E30"/>
    <mergeCell ref="J30:K30"/>
    <mergeCell ref="D31:E31"/>
    <mergeCell ref="J31:K31"/>
    <mergeCell ref="D32:E32"/>
    <mergeCell ref="J32:K32"/>
    <mergeCell ref="A33:G33"/>
    <mergeCell ref="J33:K33"/>
    <mergeCell ref="A11:A12"/>
    <mergeCell ref="A13:A32"/>
    <mergeCell ref="B14:B27"/>
    <mergeCell ref="B28:B31"/>
    <mergeCell ref="C14:C19"/>
    <mergeCell ref="C22:C27"/>
    <mergeCell ref="G22:G27"/>
    <mergeCell ref="H14:H19"/>
    <mergeCell ref="H22:H27"/>
    <mergeCell ref="I14:I19"/>
    <mergeCell ref="I22:I27"/>
    <mergeCell ref="A6:C10"/>
    <mergeCell ref="J22:K27"/>
    <mergeCell ref="J14:K19"/>
  </mergeCells>
  <pageMargins left="0.751388888888889" right="0.751388888888889" top="1" bottom="1" header="0.5" footer="0.5"/>
  <pageSetup paperSize="9" orientation="portrait" horizontalDpi="600"/>
  <headerFooter/>
  <rowBreaks count="1" manualBreakCount="1">
    <brk id="27" max="16383" man="1"/>
  </rowBreaks>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26"/>
  <sheetViews>
    <sheetView workbookViewId="0">
      <selection activeCell="A1" sqref="A1:B1"/>
    </sheetView>
  </sheetViews>
  <sheetFormatPr defaultColWidth="8.125" defaultRowHeight="12"/>
  <cols>
    <col min="1" max="1" width="3.875" style="1" customWidth="1"/>
    <col min="2" max="2" width="4.625" style="1" customWidth="1"/>
    <col min="3" max="3" width="8" style="1" customWidth="1"/>
    <col min="4" max="4" width="15.875" style="1" customWidth="1"/>
    <col min="5" max="5" width="10.75" style="1" customWidth="1"/>
    <col min="6" max="6" width="10.25" style="96" customWidth="1"/>
    <col min="7" max="7" width="9.75" style="1" customWidth="1"/>
    <col min="8" max="9" width="5" style="5" customWidth="1"/>
    <col min="10" max="10" width="5.75" style="1" customWidth="1"/>
    <col min="11" max="11" width="6.75" style="1" customWidth="1"/>
    <col min="12" max="16384" width="8.125" style="1"/>
  </cols>
  <sheetData>
    <row r="1" s="1" customFormat="1" ht="16.5" customHeight="1" spans="1:9">
      <c r="A1" s="55" t="s">
        <v>0</v>
      </c>
      <c r="B1" s="55"/>
      <c r="C1" s="56"/>
      <c r="D1" s="56"/>
      <c r="F1" s="96"/>
      <c r="H1" s="5"/>
      <c r="I1" s="5"/>
    </row>
    <row r="2" s="1" customFormat="1" ht="20.25" customHeight="1" spans="1:11">
      <c r="A2" s="57" t="s">
        <v>1</v>
      </c>
      <c r="B2" s="57"/>
      <c r="C2" s="57"/>
      <c r="D2" s="57"/>
      <c r="E2" s="57"/>
      <c r="F2" s="97"/>
      <c r="G2" s="57"/>
      <c r="H2" s="57"/>
      <c r="I2" s="57"/>
      <c r="J2" s="57"/>
      <c r="K2" s="57"/>
    </row>
    <row r="3" s="2" customFormat="1" ht="14.25" customHeight="1" spans="1:11">
      <c r="A3" s="4" t="s">
        <v>2</v>
      </c>
      <c r="B3" s="4"/>
      <c r="C3" s="4"/>
      <c r="D3" s="4"/>
      <c r="E3" s="4"/>
      <c r="F3" s="98"/>
      <c r="G3" s="4"/>
      <c r="H3" s="4"/>
      <c r="I3" s="4"/>
      <c r="J3" s="4"/>
      <c r="K3" s="4"/>
    </row>
    <row r="4" s="3" customFormat="1" ht="18.75" customHeight="1" spans="1:11">
      <c r="A4" s="8" t="s">
        <v>3</v>
      </c>
      <c r="B4" s="8"/>
      <c r="C4" s="8"/>
      <c r="D4" s="8" t="s">
        <v>395</v>
      </c>
      <c r="E4" s="8"/>
      <c r="F4" s="10"/>
      <c r="G4" s="8"/>
      <c r="H4" s="8"/>
      <c r="I4" s="8"/>
      <c r="J4" s="8"/>
      <c r="K4" s="8"/>
    </row>
    <row r="5" s="3" customFormat="1" ht="18.75" customHeight="1" spans="1:11">
      <c r="A5" s="8" t="s">
        <v>5</v>
      </c>
      <c r="B5" s="8"/>
      <c r="C5" s="8"/>
      <c r="D5" s="8" t="s">
        <v>6</v>
      </c>
      <c r="E5" s="8"/>
      <c r="F5" s="10"/>
      <c r="G5" s="8" t="s">
        <v>7</v>
      </c>
      <c r="H5" s="8"/>
      <c r="I5" s="8" t="s">
        <v>8</v>
      </c>
      <c r="J5" s="8"/>
      <c r="K5" s="8"/>
    </row>
    <row r="6" s="3" customFormat="1" ht="18.75" customHeight="1" spans="1:11">
      <c r="A6" s="8" t="s">
        <v>9</v>
      </c>
      <c r="B6" s="9"/>
      <c r="C6" s="9"/>
      <c r="D6" s="8"/>
      <c r="E6" s="8" t="s">
        <v>10</v>
      </c>
      <c r="F6" s="10" t="s">
        <v>11</v>
      </c>
      <c r="G6" s="8" t="s">
        <v>12</v>
      </c>
      <c r="H6" s="8"/>
      <c r="I6" s="8" t="s">
        <v>13</v>
      </c>
      <c r="J6" s="8" t="s">
        <v>14</v>
      </c>
      <c r="K6" s="8" t="s">
        <v>15</v>
      </c>
    </row>
    <row r="7" s="3" customFormat="1" ht="18.75" customHeight="1" spans="1:11">
      <c r="A7" s="8"/>
      <c r="B7" s="9"/>
      <c r="C7" s="9"/>
      <c r="D7" s="10" t="s">
        <v>16</v>
      </c>
      <c r="E7" s="11">
        <f t="shared" ref="E7:G7" si="0">SUM(E8:E10)</f>
        <v>382.7</v>
      </c>
      <c r="F7" s="11">
        <f t="shared" si="0"/>
        <v>532.7</v>
      </c>
      <c r="G7" s="11">
        <f t="shared" si="0"/>
        <v>295.88</v>
      </c>
      <c r="H7" s="99"/>
      <c r="I7" s="8">
        <v>10</v>
      </c>
      <c r="J7" s="18">
        <f>G7/F7</f>
        <v>0.555434578562042</v>
      </c>
      <c r="K7" s="65">
        <f>I7*J7</f>
        <v>5.55434578562042</v>
      </c>
    </row>
    <row r="8" s="3" customFormat="1" ht="27.75" customHeight="1" spans="1:11">
      <c r="A8" s="9"/>
      <c r="B8" s="9"/>
      <c r="C8" s="9"/>
      <c r="D8" s="10" t="s">
        <v>17</v>
      </c>
      <c r="E8" s="11"/>
      <c r="F8" s="11">
        <v>150</v>
      </c>
      <c r="G8" s="11">
        <v>21.96</v>
      </c>
      <c r="H8" s="99"/>
      <c r="I8" s="8" t="s">
        <v>18</v>
      </c>
      <c r="J8" s="8"/>
      <c r="K8" s="8" t="s">
        <v>18</v>
      </c>
    </row>
    <row r="9" s="3" customFormat="1" ht="18.75" customHeight="1" spans="1:11">
      <c r="A9" s="9"/>
      <c r="B9" s="9"/>
      <c r="C9" s="9"/>
      <c r="D9" s="8" t="s">
        <v>281</v>
      </c>
      <c r="E9" s="11">
        <v>382.7</v>
      </c>
      <c r="F9" s="11">
        <v>382.7</v>
      </c>
      <c r="G9" s="73">
        <v>273.92</v>
      </c>
      <c r="H9" s="8"/>
      <c r="I9" s="8" t="s">
        <v>18</v>
      </c>
      <c r="J9" s="18"/>
      <c r="K9" s="8" t="s">
        <v>18</v>
      </c>
    </row>
    <row r="10" s="3" customFormat="1" ht="18.75" customHeight="1" spans="1:11">
      <c r="A10" s="9"/>
      <c r="B10" s="9"/>
      <c r="C10" s="9"/>
      <c r="D10" s="10" t="s">
        <v>20</v>
      </c>
      <c r="E10" s="11"/>
      <c r="F10" s="100"/>
      <c r="G10" s="11"/>
      <c r="H10" s="99"/>
      <c r="I10" s="8" t="s">
        <v>18</v>
      </c>
      <c r="J10" s="8"/>
      <c r="K10" s="8" t="s">
        <v>18</v>
      </c>
    </row>
    <row r="11" s="3" customFormat="1" ht="14.1" customHeight="1" spans="1:11">
      <c r="A11" s="8" t="s">
        <v>21</v>
      </c>
      <c r="B11" s="8" t="s">
        <v>22</v>
      </c>
      <c r="C11" s="8"/>
      <c r="D11" s="8"/>
      <c r="E11" s="8"/>
      <c r="F11" s="10"/>
      <c r="G11" s="8" t="s">
        <v>23</v>
      </c>
      <c r="H11" s="8"/>
      <c r="I11" s="8"/>
      <c r="J11" s="8"/>
      <c r="K11" s="8"/>
    </row>
    <row r="12" s="3" customFormat="1" ht="279" customHeight="1" spans="1:11">
      <c r="A12" s="8"/>
      <c r="B12" s="10" t="s">
        <v>396</v>
      </c>
      <c r="C12" s="10"/>
      <c r="D12" s="10"/>
      <c r="E12" s="10"/>
      <c r="F12" s="10"/>
      <c r="G12" s="10" t="s">
        <v>397</v>
      </c>
      <c r="H12" s="8"/>
      <c r="I12" s="8"/>
      <c r="J12" s="10"/>
      <c r="K12" s="10"/>
    </row>
    <row r="13" s="4" customFormat="1" ht="27.95" customHeight="1" spans="1:11">
      <c r="A13" s="8" t="s">
        <v>252</v>
      </c>
      <c r="B13" s="8" t="s">
        <v>27</v>
      </c>
      <c r="C13" s="8" t="s">
        <v>28</v>
      </c>
      <c r="D13" s="8" t="s">
        <v>29</v>
      </c>
      <c r="E13" s="8"/>
      <c r="F13" s="8" t="s">
        <v>30</v>
      </c>
      <c r="G13" s="8" t="s">
        <v>31</v>
      </c>
      <c r="H13" s="8" t="s">
        <v>13</v>
      </c>
      <c r="I13" s="8" t="s">
        <v>15</v>
      </c>
      <c r="J13" s="8" t="s">
        <v>32</v>
      </c>
      <c r="K13" s="8"/>
    </row>
    <row r="14" s="3" customFormat="1" ht="27" customHeight="1" spans="1:11">
      <c r="A14" s="8"/>
      <c r="B14" s="8" t="s">
        <v>33</v>
      </c>
      <c r="C14" s="8" t="s">
        <v>34</v>
      </c>
      <c r="D14" s="10" t="s">
        <v>398</v>
      </c>
      <c r="E14" s="10"/>
      <c r="F14" s="10" t="s">
        <v>36</v>
      </c>
      <c r="G14" s="10" t="s">
        <v>36</v>
      </c>
      <c r="H14" s="8">
        <v>10</v>
      </c>
      <c r="I14" s="8">
        <v>10</v>
      </c>
      <c r="J14" s="8"/>
      <c r="K14" s="8"/>
    </row>
    <row r="15" s="3" customFormat="1" ht="27" customHeight="1" spans="1:11">
      <c r="A15" s="8"/>
      <c r="B15" s="8"/>
      <c r="C15" s="8"/>
      <c r="D15" s="10" t="s">
        <v>399</v>
      </c>
      <c r="E15" s="10"/>
      <c r="F15" s="10" t="s">
        <v>116</v>
      </c>
      <c r="G15" s="10" t="s">
        <v>116</v>
      </c>
      <c r="H15" s="8">
        <v>5</v>
      </c>
      <c r="I15" s="8">
        <v>5</v>
      </c>
      <c r="J15" s="10"/>
      <c r="K15" s="10"/>
    </row>
    <row r="16" s="3" customFormat="1" ht="18.75" customHeight="1" spans="1:11">
      <c r="A16" s="8"/>
      <c r="B16" s="8"/>
      <c r="C16" s="8" t="s">
        <v>39</v>
      </c>
      <c r="D16" s="10" t="s">
        <v>40</v>
      </c>
      <c r="E16" s="10"/>
      <c r="F16" s="83" t="s">
        <v>41</v>
      </c>
      <c r="G16" s="83" t="s">
        <v>41</v>
      </c>
      <c r="H16" s="8">
        <v>15</v>
      </c>
      <c r="I16" s="8">
        <v>15</v>
      </c>
      <c r="J16" s="10"/>
      <c r="K16" s="10"/>
    </row>
    <row r="17" s="3" customFormat="1" ht="18.75" customHeight="1" spans="1:11">
      <c r="A17" s="8"/>
      <c r="B17" s="8"/>
      <c r="C17" s="8" t="s">
        <v>42</v>
      </c>
      <c r="D17" s="10" t="s">
        <v>117</v>
      </c>
      <c r="E17" s="10"/>
      <c r="F17" s="83" t="s">
        <v>312</v>
      </c>
      <c r="G17" s="83" t="s">
        <v>312</v>
      </c>
      <c r="H17" s="8">
        <v>10</v>
      </c>
      <c r="I17" s="8">
        <v>10</v>
      </c>
      <c r="J17" s="10"/>
      <c r="K17" s="10"/>
    </row>
    <row r="18" s="3" customFormat="1" ht="18.75" customHeight="1" spans="1:11">
      <c r="A18" s="8"/>
      <c r="B18" s="8"/>
      <c r="C18" s="8" t="s">
        <v>45</v>
      </c>
      <c r="D18" s="10" t="s">
        <v>400</v>
      </c>
      <c r="E18" s="10"/>
      <c r="F18" s="100" t="s">
        <v>401</v>
      </c>
      <c r="G18" s="100" t="s">
        <v>402</v>
      </c>
      <c r="H18" s="8">
        <v>10</v>
      </c>
      <c r="I18" s="8">
        <v>6</v>
      </c>
      <c r="J18" s="10"/>
      <c r="K18" s="10"/>
    </row>
    <row r="19" s="3" customFormat="1" ht="18.75" customHeight="1" spans="1:11">
      <c r="A19" s="8"/>
      <c r="B19" s="8"/>
      <c r="C19" s="8"/>
      <c r="D19" s="10" t="s">
        <v>403</v>
      </c>
      <c r="E19" s="10"/>
      <c r="F19" s="100" t="s">
        <v>404</v>
      </c>
      <c r="G19" s="100"/>
      <c r="H19" s="8"/>
      <c r="I19" s="8"/>
      <c r="J19" s="10"/>
      <c r="K19" s="10"/>
    </row>
    <row r="20" s="3" customFormat="1" ht="30" hidden="1" customHeight="1" spans="1:11">
      <c r="A20" s="8"/>
      <c r="B20" s="8" t="s">
        <v>391</v>
      </c>
      <c r="C20" s="8" t="s">
        <v>54</v>
      </c>
      <c r="D20" s="12"/>
      <c r="E20" s="12"/>
      <c r="F20" s="10"/>
      <c r="G20" s="10"/>
      <c r="H20" s="8"/>
      <c r="I20" s="8"/>
      <c r="J20" s="8"/>
      <c r="K20" s="8"/>
    </row>
    <row r="21" s="3" customFormat="1" ht="30" customHeight="1" spans="1:11">
      <c r="A21" s="8"/>
      <c r="B21" s="8"/>
      <c r="C21" s="8" t="s">
        <v>55</v>
      </c>
      <c r="D21" s="12" t="s">
        <v>405</v>
      </c>
      <c r="E21" s="12"/>
      <c r="F21" s="12" t="s">
        <v>57</v>
      </c>
      <c r="G21" s="12" t="s">
        <v>57</v>
      </c>
      <c r="H21" s="8">
        <v>15</v>
      </c>
      <c r="I21" s="8">
        <v>13</v>
      </c>
      <c r="J21" s="8"/>
      <c r="K21" s="8"/>
    </row>
    <row r="22" s="3" customFormat="1" ht="30" hidden="1" customHeight="1" spans="1:11">
      <c r="A22" s="8"/>
      <c r="B22" s="8"/>
      <c r="C22" s="8" t="s">
        <v>58</v>
      </c>
      <c r="D22" s="12"/>
      <c r="E22" s="12"/>
      <c r="F22" s="12"/>
      <c r="G22" s="12"/>
      <c r="H22" s="8"/>
      <c r="I22" s="8"/>
      <c r="J22" s="8"/>
      <c r="K22" s="8"/>
    </row>
    <row r="23" s="3" customFormat="1" ht="38" customHeight="1" spans="1:11">
      <c r="A23" s="8"/>
      <c r="B23" s="8"/>
      <c r="C23" s="8" t="s">
        <v>59</v>
      </c>
      <c r="D23" s="12" t="s">
        <v>393</v>
      </c>
      <c r="E23" s="12"/>
      <c r="F23" s="12" t="s">
        <v>406</v>
      </c>
      <c r="G23" s="12" t="s">
        <v>406</v>
      </c>
      <c r="H23" s="8">
        <v>15</v>
      </c>
      <c r="I23" s="8">
        <v>13</v>
      </c>
      <c r="J23" s="8"/>
      <c r="K23" s="8"/>
    </row>
    <row r="24" s="3" customFormat="1" ht="70" customHeight="1" spans="1:11">
      <c r="A24" s="8"/>
      <c r="B24" s="8" t="s">
        <v>61</v>
      </c>
      <c r="C24" s="8" t="s">
        <v>62</v>
      </c>
      <c r="D24" s="41" t="s">
        <v>63</v>
      </c>
      <c r="E24" s="41"/>
      <c r="F24" s="43">
        <v>0.95</v>
      </c>
      <c r="G24" s="43">
        <v>0.95</v>
      </c>
      <c r="H24" s="8">
        <v>10</v>
      </c>
      <c r="I24" s="8">
        <v>8</v>
      </c>
      <c r="J24" s="8"/>
      <c r="K24" s="8"/>
    </row>
    <row r="25" s="3" customFormat="1" ht="20.25" customHeight="1" spans="1:11">
      <c r="A25" s="14" t="s">
        <v>65</v>
      </c>
      <c r="B25" s="15"/>
      <c r="C25" s="15"/>
      <c r="D25" s="16"/>
      <c r="E25" s="16"/>
      <c r="F25" s="16"/>
      <c r="G25" s="17"/>
      <c r="H25" s="8">
        <v>100</v>
      </c>
      <c r="I25" s="65">
        <f>SUM(I14:I24)+K7</f>
        <v>85.5543457856204</v>
      </c>
      <c r="J25" s="8"/>
      <c r="K25" s="8"/>
    </row>
    <row r="26" s="1" customFormat="1" ht="5.25" customHeight="1" spans="6:9">
      <c r="F26" s="96"/>
      <c r="H26" s="5"/>
      <c r="I26" s="5"/>
    </row>
  </sheetData>
  <mergeCells count="53">
    <mergeCell ref="A1:B1"/>
    <mergeCell ref="A2:K2"/>
    <mergeCell ref="A3:K3"/>
    <mergeCell ref="A4:C4"/>
    <mergeCell ref="D4:K4"/>
    <mergeCell ref="A5:C5"/>
    <mergeCell ref="D5:F5"/>
    <mergeCell ref="G5:H5"/>
    <mergeCell ref="I5:K5"/>
    <mergeCell ref="G6:H6"/>
    <mergeCell ref="G7:H7"/>
    <mergeCell ref="G8:H8"/>
    <mergeCell ref="G9:H9"/>
    <mergeCell ref="G10:H10"/>
    <mergeCell ref="B11:F11"/>
    <mergeCell ref="G11:K11"/>
    <mergeCell ref="B12:F12"/>
    <mergeCell ref="G12:K12"/>
    <mergeCell ref="D13:E13"/>
    <mergeCell ref="J13:K13"/>
    <mergeCell ref="D14:E14"/>
    <mergeCell ref="J14:K14"/>
    <mergeCell ref="D15:E15"/>
    <mergeCell ref="J15:K15"/>
    <mergeCell ref="D16:E16"/>
    <mergeCell ref="J16:K16"/>
    <mergeCell ref="D17:E17"/>
    <mergeCell ref="J17:K17"/>
    <mergeCell ref="D18:E18"/>
    <mergeCell ref="D19:E19"/>
    <mergeCell ref="D20:E20"/>
    <mergeCell ref="J20:K20"/>
    <mergeCell ref="D21:E21"/>
    <mergeCell ref="J21:K21"/>
    <mergeCell ref="D22:E22"/>
    <mergeCell ref="J22:K22"/>
    <mergeCell ref="D23:E23"/>
    <mergeCell ref="J23:K23"/>
    <mergeCell ref="D24:E24"/>
    <mergeCell ref="J24:K24"/>
    <mergeCell ref="A25:G25"/>
    <mergeCell ref="J25:K25"/>
    <mergeCell ref="A11:A12"/>
    <mergeCell ref="A13:A24"/>
    <mergeCell ref="B14:B19"/>
    <mergeCell ref="B20:B23"/>
    <mergeCell ref="C14:C15"/>
    <mergeCell ref="C18:C19"/>
    <mergeCell ref="G18:G19"/>
    <mergeCell ref="H18:H19"/>
    <mergeCell ref="I18:I19"/>
    <mergeCell ref="A6:C10"/>
    <mergeCell ref="J18:K19"/>
  </mergeCells>
  <pageMargins left="0.75" right="0.75" top="1" bottom="1" header="0.5" footer="0.5"/>
  <pageSetup paperSize="9" scale="98" fitToHeight="0" orientation="portrait"/>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26"/>
  <sheetViews>
    <sheetView workbookViewId="0">
      <selection activeCell="A1" sqref="A1:B1"/>
    </sheetView>
  </sheetViews>
  <sheetFormatPr defaultColWidth="8.125" defaultRowHeight="12"/>
  <cols>
    <col min="1" max="1" width="2.25" style="1" customWidth="1"/>
    <col min="2" max="2" width="4.625" style="1" customWidth="1"/>
    <col min="3" max="3" width="7.75" style="1" customWidth="1"/>
    <col min="4" max="4" width="15.875" style="1" customWidth="1"/>
    <col min="5" max="5" width="9.5" style="1" customWidth="1"/>
    <col min="6" max="6" width="12.875" style="1" customWidth="1"/>
    <col min="7" max="7" width="11.625" style="1" customWidth="1"/>
    <col min="8" max="9" width="5" style="1" customWidth="1"/>
    <col min="10" max="10" width="5.75" style="1" customWidth="1"/>
    <col min="11" max="11" width="5.25" style="5" customWidth="1"/>
    <col min="12" max="16384" width="8.125" style="1"/>
  </cols>
  <sheetData>
    <row r="1" s="1" customFormat="1" ht="16.5" customHeight="1" spans="1:11">
      <c r="A1" s="55" t="s">
        <v>0</v>
      </c>
      <c r="B1" s="55"/>
      <c r="C1" s="56"/>
      <c r="D1" s="56"/>
      <c r="K1" s="5"/>
    </row>
    <row r="2" s="1" customFormat="1" ht="20.25" customHeight="1" spans="1:11">
      <c r="A2" s="57" t="s">
        <v>1</v>
      </c>
      <c r="B2" s="57"/>
      <c r="C2" s="57"/>
      <c r="D2" s="57"/>
      <c r="E2" s="57"/>
      <c r="F2" s="57"/>
      <c r="G2" s="57"/>
      <c r="H2" s="57"/>
      <c r="I2" s="57"/>
      <c r="J2" s="57"/>
      <c r="K2" s="57"/>
    </row>
    <row r="3" s="2" customFormat="1" ht="14.25" customHeight="1" spans="1:11">
      <c r="A3" s="4" t="s">
        <v>2</v>
      </c>
      <c r="B3" s="4"/>
      <c r="C3" s="4"/>
      <c r="D3" s="4"/>
      <c r="E3" s="4"/>
      <c r="F3" s="4"/>
      <c r="G3" s="4"/>
      <c r="H3" s="4"/>
      <c r="I3" s="4"/>
      <c r="J3" s="4"/>
      <c r="K3" s="4"/>
    </row>
    <row r="4" s="3" customFormat="1" ht="18.75" customHeight="1" spans="1:11">
      <c r="A4" s="20" t="s">
        <v>3</v>
      </c>
      <c r="B4" s="21"/>
      <c r="C4" s="21"/>
      <c r="D4" s="8" t="s">
        <v>407</v>
      </c>
      <c r="E4" s="8"/>
      <c r="F4" s="8"/>
      <c r="G4" s="8"/>
      <c r="H4" s="8"/>
      <c r="I4" s="8"/>
      <c r="J4" s="8"/>
      <c r="K4" s="8"/>
    </row>
    <row r="5" s="3" customFormat="1" ht="18.75" customHeight="1" spans="1:11">
      <c r="A5" s="20" t="s">
        <v>5</v>
      </c>
      <c r="B5" s="21"/>
      <c r="C5" s="21"/>
      <c r="D5" s="8" t="s">
        <v>6</v>
      </c>
      <c r="E5" s="8"/>
      <c r="F5" s="8"/>
      <c r="G5" s="8" t="s">
        <v>7</v>
      </c>
      <c r="H5" s="8"/>
      <c r="I5" s="8" t="s">
        <v>8</v>
      </c>
      <c r="J5" s="8"/>
      <c r="K5" s="8"/>
    </row>
    <row r="6" s="3" customFormat="1" ht="18.75" customHeight="1" spans="1:11">
      <c r="A6" s="22" t="s">
        <v>9</v>
      </c>
      <c r="B6" s="23"/>
      <c r="C6" s="24"/>
      <c r="D6" s="20"/>
      <c r="E6" s="8" t="s">
        <v>10</v>
      </c>
      <c r="F6" s="8" t="s">
        <v>11</v>
      </c>
      <c r="G6" s="20" t="s">
        <v>12</v>
      </c>
      <c r="H6" s="25"/>
      <c r="I6" s="8" t="s">
        <v>13</v>
      </c>
      <c r="J6" s="8" t="s">
        <v>14</v>
      </c>
      <c r="K6" s="8" t="s">
        <v>15</v>
      </c>
    </row>
    <row r="7" s="3" customFormat="1" ht="18.75" customHeight="1" spans="1:11">
      <c r="A7" s="26"/>
      <c r="B7" s="27"/>
      <c r="C7" s="28"/>
      <c r="D7" s="29" t="s">
        <v>16</v>
      </c>
      <c r="E7" s="89">
        <f>SUM(E8:E10)</f>
        <v>8716.41</v>
      </c>
      <c r="F7" s="89">
        <f>SUM(F8:F10)</f>
        <v>23716.41</v>
      </c>
      <c r="G7" s="89">
        <v>6640.7</v>
      </c>
      <c r="H7" s="89"/>
      <c r="I7" s="73">
        <v>10</v>
      </c>
      <c r="J7" s="76">
        <f>G7/F7</f>
        <v>0.280004435747232</v>
      </c>
      <c r="K7" s="65">
        <f>I7*J7</f>
        <v>2.80004435747232</v>
      </c>
    </row>
    <row r="8" s="3" customFormat="1" ht="27.75" customHeight="1" spans="1:11">
      <c r="A8" s="32"/>
      <c r="B8" s="27"/>
      <c r="C8" s="28"/>
      <c r="D8" s="29" t="s">
        <v>17</v>
      </c>
      <c r="E8" s="89"/>
      <c r="F8" s="89">
        <v>15000</v>
      </c>
      <c r="G8" s="89">
        <v>3697.71</v>
      </c>
      <c r="H8" s="89"/>
      <c r="I8" s="73" t="s">
        <v>18</v>
      </c>
      <c r="J8" s="76"/>
      <c r="K8" s="8" t="s">
        <v>18</v>
      </c>
    </row>
    <row r="9" s="3" customFormat="1" ht="18.75" customHeight="1" spans="1:11">
      <c r="A9" s="32"/>
      <c r="B9" s="27"/>
      <c r="C9" s="28"/>
      <c r="D9" s="20" t="s">
        <v>281</v>
      </c>
      <c r="E9" s="89">
        <v>8716.41</v>
      </c>
      <c r="F9" s="89">
        <v>8716.41</v>
      </c>
      <c r="G9" s="89">
        <v>2942.99</v>
      </c>
      <c r="H9" s="89"/>
      <c r="I9" s="73" t="s">
        <v>18</v>
      </c>
      <c r="J9" s="76"/>
      <c r="K9" s="8" t="s">
        <v>18</v>
      </c>
    </row>
    <row r="10" s="3" customFormat="1" ht="18.75" customHeight="1" spans="1:11">
      <c r="A10" s="35"/>
      <c r="B10" s="27"/>
      <c r="C10" s="28"/>
      <c r="D10" s="36" t="s">
        <v>20</v>
      </c>
      <c r="E10" s="73"/>
      <c r="F10" s="73"/>
      <c r="G10" s="73"/>
      <c r="H10" s="73"/>
      <c r="I10" s="73" t="s">
        <v>18</v>
      </c>
      <c r="J10" s="73"/>
      <c r="K10" s="8" t="s">
        <v>18</v>
      </c>
    </row>
    <row r="11" s="3" customFormat="1" ht="14.1" customHeight="1" spans="1:11">
      <c r="A11" s="26" t="s">
        <v>21</v>
      </c>
      <c r="B11" s="8" t="s">
        <v>22</v>
      </c>
      <c r="C11" s="8"/>
      <c r="D11" s="8"/>
      <c r="E11" s="8"/>
      <c r="F11" s="8"/>
      <c r="G11" s="8" t="s">
        <v>23</v>
      </c>
      <c r="H11" s="8"/>
      <c r="I11" s="8"/>
      <c r="J11" s="8"/>
      <c r="K11" s="8"/>
    </row>
    <row r="12" s="3" customFormat="1" ht="139" customHeight="1" spans="1:11">
      <c r="A12" s="38"/>
      <c r="B12" s="10" t="s">
        <v>408</v>
      </c>
      <c r="C12" s="10"/>
      <c r="D12" s="10"/>
      <c r="E12" s="10"/>
      <c r="F12" s="10"/>
      <c r="G12" s="10" t="s">
        <v>409</v>
      </c>
      <c r="H12" s="10"/>
      <c r="I12" s="10"/>
      <c r="J12" s="10"/>
      <c r="K12" s="8"/>
    </row>
    <row r="13" s="4" customFormat="1" ht="27" customHeight="1" spans="1:11">
      <c r="A13" s="39" t="s">
        <v>252</v>
      </c>
      <c r="B13" s="39" t="s">
        <v>27</v>
      </c>
      <c r="C13" s="8" t="s">
        <v>28</v>
      </c>
      <c r="D13" s="8" t="s">
        <v>29</v>
      </c>
      <c r="E13" s="8"/>
      <c r="F13" s="25" t="s">
        <v>30</v>
      </c>
      <c r="G13" s="8" t="s">
        <v>31</v>
      </c>
      <c r="H13" s="8" t="s">
        <v>13</v>
      </c>
      <c r="I13" s="8" t="s">
        <v>15</v>
      </c>
      <c r="J13" s="20" t="s">
        <v>32</v>
      </c>
      <c r="K13" s="25"/>
    </row>
    <row r="14" s="3" customFormat="1" ht="18.75" customHeight="1" spans="1:11">
      <c r="A14" s="40"/>
      <c r="B14" s="8" t="s">
        <v>33</v>
      </c>
      <c r="C14" s="39" t="s">
        <v>34</v>
      </c>
      <c r="D14" s="90" t="s">
        <v>410</v>
      </c>
      <c r="E14" s="91"/>
      <c r="F14" s="92" t="s">
        <v>348</v>
      </c>
      <c r="G14" s="92" t="s">
        <v>411</v>
      </c>
      <c r="H14" s="93">
        <v>5</v>
      </c>
      <c r="I14" s="8">
        <v>4</v>
      </c>
      <c r="J14" s="20"/>
      <c r="K14" s="25"/>
    </row>
    <row r="15" s="3" customFormat="1" ht="18.75" customHeight="1" spans="1:11">
      <c r="A15" s="40"/>
      <c r="B15" s="8"/>
      <c r="C15" s="40"/>
      <c r="D15" s="90" t="s">
        <v>412</v>
      </c>
      <c r="E15" s="91"/>
      <c r="F15" s="92" t="s">
        <v>36</v>
      </c>
      <c r="G15" s="92" t="s">
        <v>413</v>
      </c>
      <c r="H15" s="93">
        <v>5</v>
      </c>
      <c r="I15" s="8">
        <v>2</v>
      </c>
      <c r="J15" s="20"/>
      <c r="K15" s="25"/>
    </row>
    <row r="16" s="3" customFormat="1" ht="18.75" customHeight="1" spans="1:11">
      <c r="A16" s="40"/>
      <c r="B16" s="8"/>
      <c r="C16" s="40"/>
      <c r="D16" s="90" t="s">
        <v>414</v>
      </c>
      <c r="E16" s="91"/>
      <c r="F16" s="92" t="s">
        <v>306</v>
      </c>
      <c r="G16" s="92" t="s">
        <v>415</v>
      </c>
      <c r="H16" s="93">
        <v>5</v>
      </c>
      <c r="I16" s="8">
        <v>1</v>
      </c>
      <c r="J16" s="20"/>
      <c r="K16" s="25"/>
    </row>
    <row r="17" s="3" customFormat="1" ht="18.75" customHeight="1" spans="1:11">
      <c r="A17" s="40"/>
      <c r="B17" s="8"/>
      <c r="C17" s="39" t="s">
        <v>39</v>
      </c>
      <c r="D17" s="90" t="s">
        <v>416</v>
      </c>
      <c r="E17" s="91"/>
      <c r="F17" s="92" t="s">
        <v>41</v>
      </c>
      <c r="G17" s="92" t="s">
        <v>41</v>
      </c>
      <c r="H17" s="8">
        <v>15</v>
      </c>
      <c r="I17" s="8">
        <v>15</v>
      </c>
      <c r="J17" s="20"/>
      <c r="K17" s="25"/>
    </row>
    <row r="18" s="3" customFormat="1" ht="18.75" customHeight="1" spans="1:11">
      <c r="A18" s="40"/>
      <c r="B18" s="8"/>
      <c r="C18" s="39" t="s">
        <v>42</v>
      </c>
      <c r="D18" s="90" t="s">
        <v>74</v>
      </c>
      <c r="E18" s="91"/>
      <c r="F18" s="62">
        <v>45646</v>
      </c>
      <c r="G18" s="62">
        <v>45646</v>
      </c>
      <c r="H18" s="39">
        <v>10</v>
      </c>
      <c r="I18" s="39">
        <v>8</v>
      </c>
      <c r="J18" s="20"/>
      <c r="K18" s="25"/>
    </row>
    <row r="19" s="3" customFormat="1" ht="18.75" customHeight="1" spans="1:11">
      <c r="A19" s="40"/>
      <c r="B19" s="8"/>
      <c r="C19" s="39" t="s">
        <v>45</v>
      </c>
      <c r="D19" s="90" t="s">
        <v>417</v>
      </c>
      <c r="E19" s="91"/>
      <c r="F19" s="92" t="s">
        <v>418</v>
      </c>
      <c r="G19" s="94" t="s">
        <v>419</v>
      </c>
      <c r="H19" s="8">
        <v>10</v>
      </c>
      <c r="I19" s="8">
        <v>3</v>
      </c>
      <c r="J19" s="20"/>
      <c r="K19" s="25"/>
    </row>
    <row r="20" s="3" customFormat="1" ht="30" customHeight="1" spans="1:11">
      <c r="A20" s="40"/>
      <c r="B20" s="8" t="s">
        <v>53</v>
      </c>
      <c r="C20" s="39" t="s">
        <v>54</v>
      </c>
      <c r="D20" s="90"/>
      <c r="E20" s="91"/>
      <c r="F20" s="10"/>
      <c r="G20" s="12"/>
      <c r="H20" s="12"/>
      <c r="I20" s="12"/>
      <c r="J20" s="8"/>
      <c r="K20" s="8"/>
    </row>
    <row r="21" s="3" customFormat="1" ht="74" customHeight="1" spans="1:11">
      <c r="A21" s="40"/>
      <c r="B21" s="8"/>
      <c r="C21" s="39" t="s">
        <v>55</v>
      </c>
      <c r="D21" s="90" t="s">
        <v>420</v>
      </c>
      <c r="E21" s="91"/>
      <c r="F21" s="10" t="s">
        <v>421</v>
      </c>
      <c r="G21" s="10" t="s">
        <v>421</v>
      </c>
      <c r="H21" s="8">
        <v>15</v>
      </c>
      <c r="I21" s="8">
        <v>13</v>
      </c>
      <c r="J21" s="38"/>
      <c r="K21" s="48"/>
    </row>
    <row r="22" s="3" customFormat="1" ht="30" customHeight="1" spans="1:11">
      <c r="A22" s="40"/>
      <c r="B22" s="8"/>
      <c r="C22" s="39" t="s">
        <v>58</v>
      </c>
      <c r="D22" s="90"/>
      <c r="E22" s="91"/>
      <c r="F22" s="10"/>
      <c r="G22" s="95"/>
      <c r="H22" s="8"/>
      <c r="I22" s="8"/>
      <c r="J22" s="20"/>
      <c r="K22" s="25"/>
    </row>
    <row r="23" s="3" customFormat="1" ht="65" customHeight="1" spans="1:11">
      <c r="A23" s="40"/>
      <c r="B23" s="8"/>
      <c r="C23" s="39" t="s">
        <v>59</v>
      </c>
      <c r="D23" s="90" t="s">
        <v>422</v>
      </c>
      <c r="E23" s="91"/>
      <c r="F23" s="10" t="s">
        <v>423</v>
      </c>
      <c r="G23" s="10" t="s">
        <v>423</v>
      </c>
      <c r="H23" s="8">
        <v>15</v>
      </c>
      <c r="I23" s="8">
        <v>13</v>
      </c>
      <c r="J23" s="20"/>
      <c r="K23" s="25"/>
    </row>
    <row r="24" s="3" customFormat="1" ht="67" customHeight="1" spans="1:11">
      <c r="A24" s="40"/>
      <c r="B24" s="39" t="s">
        <v>61</v>
      </c>
      <c r="C24" s="39" t="s">
        <v>62</v>
      </c>
      <c r="D24" s="90" t="s">
        <v>63</v>
      </c>
      <c r="E24" s="91"/>
      <c r="F24" s="10" t="s">
        <v>424</v>
      </c>
      <c r="G24" s="10" t="s">
        <v>424</v>
      </c>
      <c r="H24" s="8">
        <v>10</v>
      </c>
      <c r="I24" s="8">
        <v>8</v>
      </c>
      <c r="J24" s="20"/>
      <c r="K24" s="25"/>
    </row>
    <row r="25" s="3" customFormat="1" ht="20.25" customHeight="1" spans="1:11">
      <c r="A25" s="14" t="s">
        <v>65</v>
      </c>
      <c r="B25" s="15"/>
      <c r="C25" s="15"/>
      <c r="D25" s="16"/>
      <c r="E25" s="16"/>
      <c r="F25" s="16"/>
      <c r="G25" s="17"/>
      <c r="H25" s="8">
        <v>100</v>
      </c>
      <c r="I25" s="65">
        <f>SUM(I14:I24)+K7</f>
        <v>69.8000443574723</v>
      </c>
      <c r="J25" s="20"/>
      <c r="K25" s="25"/>
    </row>
    <row r="26" s="1" customFormat="1" ht="5.25" customHeight="1" spans="11:11">
      <c r="K26" s="5"/>
    </row>
  </sheetData>
  <mergeCells count="50">
    <mergeCell ref="A1:B1"/>
    <mergeCell ref="A2:K2"/>
    <mergeCell ref="A3:K3"/>
    <mergeCell ref="A4:C4"/>
    <mergeCell ref="D4:K4"/>
    <mergeCell ref="A5:C5"/>
    <mergeCell ref="D5:F5"/>
    <mergeCell ref="G5:H5"/>
    <mergeCell ref="I5:K5"/>
    <mergeCell ref="G6:H6"/>
    <mergeCell ref="G7:H7"/>
    <mergeCell ref="G8:H8"/>
    <mergeCell ref="G9:H9"/>
    <mergeCell ref="G10:H10"/>
    <mergeCell ref="B11:F11"/>
    <mergeCell ref="G11:K11"/>
    <mergeCell ref="B12:F12"/>
    <mergeCell ref="G12:K12"/>
    <mergeCell ref="D13:E13"/>
    <mergeCell ref="J13:K13"/>
    <mergeCell ref="D14:E14"/>
    <mergeCell ref="J14:K14"/>
    <mergeCell ref="D15:E15"/>
    <mergeCell ref="J15:K15"/>
    <mergeCell ref="D16:E16"/>
    <mergeCell ref="J16:K16"/>
    <mergeCell ref="D17:E17"/>
    <mergeCell ref="J17:K17"/>
    <mergeCell ref="D18:E18"/>
    <mergeCell ref="J18:K18"/>
    <mergeCell ref="D19:E19"/>
    <mergeCell ref="J19:K19"/>
    <mergeCell ref="D20:E20"/>
    <mergeCell ref="J20:K20"/>
    <mergeCell ref="D21:E21"/>
    <mergeCell ref="J21:K21"/>
    <mergeCell ref="D22:E22"/>
    <mergeCell ref="J22:K22"/>
    <mergeCell ref="D23:E23"/>
    <mergeCell ref="J23:K23"/>
    <mergeCell ref="D24:E24"/>
    <mergeCell ref="J24:K24"/>
    <mergeCell ref="A25:G25"/>
    <mergeCell ref="J25:K25"/>
    <mergeCell ref="A11:A12"/>
    <mergeCell ref="A13:A24"/>
    <mergeCell ref="B14:B19"/>
    <mergeCell ref="B20:B23"/>
    <mergeCell ref="C14:C16"/>
    <mergeCell ref="A6:C10"/>
  </mergeCells>
  <pageMargins left="0.75" right="0.75" top="1" bottom="1" header="0.5" footer="0.5"/>
  <pageSetup paperSize="9" scale="98" fitToHeight="0" orientation="portrait"/>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8"/>
  <sheetViews>
    <sheetView view="pageBreakPreview" zoomScaleNormal="100" topLeftCell="A2" workbookViewId="0">
      <selection activeCell="G12" sqref="G12:K12"/>
    </sheetView>
  </sheetViews>
  <sheetFormatPr defaultColWidth="8.125" defaultRowHeight="12"/>
  <cols>
    <col min="1" max="1" width="2.25" style="1" customWidth="1"/>
    <col min="2" max="2" width="4.625" style="1" customWidth="1"/>
    <col min="3" max="3" width="7.75" style="1" customWidth="1"/>
    <col min="4" max="4" width="15.875" style="1" customWidth="1"/>
    <col min="5" max="5" width="9.5" style="1" customWidth="1"/>
    <col min="6" max="6" width="10.25" style="1" customWidth="1"/>
    <col min="7" max="7" width="9.625" style="1" customWidth="1"/>
    <col min="8" max="9" width="5" style="1" customWidth="1"/>
    <col min="10" max="10" width="5.75" style="1" customWidth="1"/>
    <col min="11" max="11" width="5.375" style="1" customWidth="1"/>
    <col min="12" max="16384" width="8.125" style="1"/>
  </cols>
  <sheetData>
    <row r="1" s="1" customFormat="1" ht="16.5" customHeight="1" spans="1:4">
      <c r="A1" s="55" t="s">
        <v>0</v>
      </c>
      <c r="B1" s="55"/>
      <c r="C1" s="56"/>
      <c r="D1" s="56"/>
    </row>
    <row r="2" s="1" customFormat="1" ht="20.25" customHeight="1" spans="1:11">
      <c r="A2" s="57" t="s">
        <v>1</v>
      </c>
      <c r="B2" s="57"/>
      <c r="C2" s="57"/>
      <c r="D2" s="57"/>
      <c r="E2" s="57"/>
      <c r="F2" s="57"/>
      <c r="G2" s="57"/>
      <c r="H2" s="57"/>
      <c r="I2" s="57"/>
      <c r="J2" s="57"/>
      <c r="K2" s="57"/>
    </row>
    <row r="3" s="2" customFormat="1" ht="14.25" customHeight="1" spans="1:11">
      <c r="A3" s="4" t="s">
        <v>2</v>
      </c>
      <c r="B3" s="4"/>
      <c r="C3" s="4"/>
      <c r="D3" s="4"/>
      <c r="E3" s="4"/>
      <c r="F3" s="4"/>
      <c r="G3" s="4"/>
      <c r="H3" s="4"/>
      <c r="I3" s="4"/>
      <c r="J3" s="4"/>
      <c r="K3" s="4"/>
    </row>
    <row r="4" s="3" customFormat="1" ht="18.75" customHeight="1" spans="1:11">
      <c r="A4" s="20" t="s">
        <v>3</v>
      </c>
      <c r="B4" s="21"/>
      <c r="C4" s="21"/>
      <c r="D4" s="8" t="s">
        <v>425</v>
      </c>
      <c r="E4" s="8"/>
      <c r="F4" s="8"/>
      <c r="G4" s="8"/>
      <c r="H4" s="8"/>
      <c r="I4" s="8"/>
      <c r="J4" s="8"/>
      <c r="K4" s="8"/>
    </row>
    <row r="5" s="3" customFormat="1" ht="18.75" customHeight="1" spans="1:11">
      <c r="A5" s="20" t="s">
        <v>5</v>
      </c>
      <c r="B5" s="21"/>
      <c r="C5" s="21"/>
      <c r="D5" s="8" t="s">
        <v>6</v>
      </c>
      <c r="E5" s="8"/>
      <c r="F5" s="8"/>
      <c r="G5" s="8" t="s">
        <v>7</v>
      </c>
      <c r="H5" s="8"/>
      <c r="I5" s="8" t="s">
        <v>8</v>
      </c>
      <c r="J5" s="8"/>
      <c r="K5" s="8"/>
    </row>
    <row r="6" s="3" customFormat="1" ht="18.75" customHeight="1" spans="1:11">
      <c r="A6" s="22" t="s">
        <v>9</v>
      </c>
      <c r="B6" s="23"/>
      <c r="C6" s="24"/>
      <c r="D6" s="20"/>
      <c r="E6" s="8" t="s">
        <v>10</v>
      </c>
      <c r="F6" s="8" t="s">
        <v>11</v>
      </c>
      <c r="G6" s="20" t="s">
        <v>12</v>
      </c>
      <c r="H6" s="25"/>
      <c r="I6" s="8" t="s">
        <v>13</v>
      </c>
      <c r="J6" s="8" t="s">
        <v>14</v>
      </c>
      <c r="K6" s="8" t="s">
        <v>15</v>
      </c>
    </row>
    <row r="7" s="3" customFormat="1" ht="18.75" customHeight="1" spans="1:11">
      <c r="A7" s="26"/>
      <c r="B7" s="27"/>
      <c r="C7" s="28"/>
      <c r="D7" s="29" t="s">
        <v>16</v>
      </c>
      <c r="E7" s="73">
        <f t="shared" ref="E7:G7" si="0">E8+E9</f>
        <v>49.64</v>
      </c>
      <c r="F7" s="73">
        <f t="shared" si="0"/>
        <v>1478.46</v>
      </c>
      <c r="G7" s="73">
        <f t="shared" si="0"/>
        <v>1296.01</v>
      </c>
      <c r="H7" s="73"/>
      <c r="I7" s="73">
        <v>10</v>
      </c>
      <c r="J7" s="76">
        <f>G7/F7</f>
        <v>0.876594564614531</v>
      </c>
      <c r="K7" s="77">
        <f>I7*J7</f>
        <v>8.76594564614531</v>
      </c>
    </row>
    <row r="8" s="3" customFormat="1" ht="27.75" customHeight="1" spans="1:11">
      <c r="A8" s="32"/>
      <c r="B8" s="27"/>
      <c r="C8" s="28"/>
      <c r="D8" s="29" t="s">
        <v>17</v>
      </c>
      <c r="E8" s="73"/>
      <c r="F8" s="73">
        <v>1428.82</v>
      </c>
      <c r="G8" s="73">
        <v>1252.31</v>
      </c>
      <c r="H8" s="73"/>
      <c r="I8" s="73" t="s">
        <v>18</v>
      </c>
      <c r="J8" s="76"/>
      <c r="K8" s="73" t="s">
        <v>18</v>
      </c>
    </row>
    <row r="9" s="3" customFormat="1" ht="18.75" customHeight="1" spans="1:11">
      <c r="A9" s="32"/>
      <c r="B9" s="27"/>
      <c r="C9" s="28"/>
      <c r="D9" s="20" t="s">
        <v>281</v>
      </c>
      <c r="E9" s="73">
        <v>49.64</v>
      </c>
      <c r="F9" s="73">
        <v>49.64</v>
      </c>
      <c r="G9" s="73">
        <v>43.7</v>
      </c>
      <c r="H9" s="73"/>
      <c r="I9" s="73" t="s">
        <v>18</v>
      </c>
      <c r="J9" s="76"/>
      <c r="K9" s="73" t="s">
        <v>18</v>
      </c>
    </row>
    <row r="10" s="3" customFormat="1" ht="18.75" customHeight="1" spans="1:11">
      <c r="A10" s="35"/>
      <c r="B10" s="27"/>
      <c r="C10" s="28"/>
      <c r="D10" s="36" t="s">
        <v>20</v>
      </c>
      <c r="E10" s="73"/>
      <c r="F10" s="73"/>
      <c r="G10" s="73"/>
      <c r="H10" s="73"/>
      <c r="I10" s="73" t="s">
        <v>18</v>
      </c>
      <c r="J10" s="73"/>
      <c r="K10" s="73" t="s">
        <v>18</v>
      </c>
    </row>
    <row r="11" s="3" customFormat="1" ht="14.1" customHeight="1" spans="1:11">
      <c r="A11" s="26" t="s">
        <v>21</v>
      </c>
      <c r="B11" s="8" t="s">
        <v>22</v>
      </c>
      <c r="C11" s="8"/>
      <c r="D11" s="8"/>
      <c r="E11" s="8"/>
      <c r="F11" s="8"/>
      <c r="G11" s="8" t="s">
        <v>23</v>
      </c>
      <c r="H11" s="8"/>
      <c r="I11" s="8"/>
      <c r="J11" s="8"/>
      <c r="K11" s="8"/>
    </row>
    <row r="12" s="3" customFormat="1" ht="180" customHeight="1" spans="1:11">
      <c r="A12" s="38"/>
      <c r="B12" s="10" t="s">
        <v>426</v>
      </c>
      <c r="C12" s="10"/>
      <c r="D12" s="10"/>
      <c r="E12" s="10"/>
      <c r="F12" s="10"/>
      <c r="G12" s="10" t="s">
        <v>427</v>
      </c>
      <c r="H12" s="10"/>
      <c r="I12" s="10"/>
      <c r="J12" s="10"/>
      <c r="K12" s="10"/>
    </row>
    <row r="13" s="4" customFormat="1" ht="27" customHeight="1" spans="1:11">
      <c r="A13" s="39" t="s">
        <v>252</v>
      </c>
      <c r="B13" s="39" t="s">
        <v>27</v>
      </c>
      <c r="C13" s="8" t="s">
        <v>28</v>
      </c>
      <c r="D13" s="8" t="s">
        <v>29</v>
      </c>
      <c r="E13" s="8"/>
      <c r="F13" s="25" t="s">
        <v>30</v>
      </c>
      <c r="G13" s="8" t="s">
        <v>31</v>
      </c>
      <c r="H13" s="8" t="s">
        <v>13</v>
      </c>
      <c r="I13" s="8" t="s">
        <v>15</v>
      </c>
      <c r="J13" s="20" t="s">
        <v>32</v>
      </c>
      <c r="K13" s="25"/>
    </row>
    <row r="14" s="3" customFormat="1" ht="18.75" customHeight="1" spans="1:11">
      <c r="A14" s="40"/>
      <c r="B14" s="8" t="s">
        <v>33</v>
      </c>
      <c r="C14" s="39" t="s">
        <v>34</v>
      </c>
      <c r="D14" s="10" t="s">
        <v>428</v>
      </c>
      <c r="E14" s="10"/>
      <c r="F14" s="10" t="s">
        <v>116</v>
      </c>
      <c r="G14" s="10" t="s">
        <v>116</v>
      </c>
      <c r="H14" s="39">
        <v>15</v>
      </c>
      <c r="I14" s="39">
        <v>15</v>
      </c>
      <c r="J14" s="22"/>
      <c r="K14" s="46"/>
    </row>
    <row r="15" s="3" customFormat="1" ht="18.75" customHeight="1" spans="1:11">
      <c r="A15" s="40"/>
      <c r="B15" s="8"/>
      <c r="C15" s="40"/>
      <c r="D15" s="10" t="s">
        <v>429</v>
      </c>
      <c r="E15" s="10"/>
      <c r="F15" s="10" t="s">
        <v>116</v>
      </c>
      <c r="G15" s="10" t="s">
        <v>116</v>
      </c>
      <c r="H15" s="40"/>
      <c r="I15" s="40"/>
      <c r="J15" s="26"/>
      <c r="K15" s="47"/>
    </row>
    <row r="16" s="3" customFormat="1" ht="18.75" customHeight="1" spans="1:11">
      <c r="A16" s="40"/>
      <c r="B16" s="8"/>
      <c r="C16" s="40"/>
      <c r="D16" s="10" t="s">
        <v>430</v>
      </c>
      <c r="E16" s="10"/>
      <c r="F16" s="10" t="s">
        <v>116</v>
      </c>
      <c r="G16" s="10" t="s">
        <v>116</v>
      </c>
      <c r="H16" s="40"/>
      <c r="I16" s="40"/>
      <c r="J16" s="26"/>
      <c r="K16" s="47"/>
    </row>
    <row r="17" s="3" customFormat="1" ht="18.75" customHeight="1" spans="1:11">
      <c r="A17" s="40"/>
      <c r="B17" s="8"/>
      <c r="C17" s="40"/>
      <c r="D17" s="10" t="s">
        <v>431</v>
      </c>
      <c r="E17" s="10"/>
      <c r="F17" s="10" t="s">
        <v>116</v>
      </c>
      <c r="G17" s="10" t="s">
        <v>116</v>
      </c>
      <c r="H17" s="40"/>
      <c r="I17" s="40"/>
      <c r="J17" s="26"/>
      <c r="K17" s="47"/>
    </row>
    <row r="18" s="3" customFormat="1" ht="18.75" customHeight="1" spans="1:11">
      <c r="A18" s="40"/>
      <c r="B18" s="8"/>
      <c r="C18" s="40"/>
      <c r="D18" s="10" t="s">
        <v>432</v>
      </c>
      <c r="E18" s="10"/>
      <c r="F18" s="10" t="s">
        <v>116</v>
      </c>
      <c r="G18" s="10" t="s">
        <v>116</v>
      </c>
      <c r="H18" s="40"/>
      <c r="I18" s="40"/>
      <c r="J18" s="26"/>
      <c r="K18" s="47"/>
    </row>
    <row r="19" s="3" customFormat="1" ht="18.75" customHeight="1" spans="1:11">
      <c r="A19" s="40"/>
      <c r="B19" s="8"/>
      <c r="C19" s="40"/>
      <c r="D19" s="10" t="s">
        <v>433</v>
      </c>
      <c r="E19" s="10"/>
      <c r="F19" s="10" t="s">
        <v>116</v>
      </c>
      <c r="G19" s="10" t="s">
        <v>116</v>
      </c>
      <c r="H19" s="40"/>
      <c r="I19" s="40"/>
      <c r="J19" s="26"/>
      <c r="K19" s="47"/>
    </row>
    <row r="20" s="3" customFormat="1" ht="18.75" customHeight="1" spans="1:11">
      <c r="A20" s="40"/>
      <c r="B20" s="8"/>
      <c r="C20" s="40"/>
      <c r="D20" s="10" t="s">
        <v>434</v>
      </c>
      <c r="E20" s="10"/>
      <c r="F20" s="10" t="s">
        <v>116</v>
      </c>
      <c r="G20" s="10" t="s">
        <v>116</v>
      </c>
      <c r="H20" s="40"/>
      <c r="I20" s="40"/>
      <c r="J20" s="26"/>
      <c r="K20" s="47"/>
    </row>
    <row r="21" s="3" customFormat="1" ht="18.75" customHeight="1" spans="1:11">
      <c r="A21" s="40"/>
      <c r="B21" s="8"/>
      <c r="C21" s="40"/>
      <c r="D21" s="10" t="s">
        <v>435</v>
      </c>
      <c r="E21" s="10"/>
      <c r="F21" s="10" t="s">
        <v>116</v>
      </c>
      <c r="G21" s="10" t="s">
        <v>116</v>
      </c>
      <c r="H21" s="42"/>
      <c r="I21" s="42"/>
      <c r="J21" s="38"/>
      <c r="K21" s="48"/>
    </row>
    <row r="22" s="3" customFormat="1" ht="18.75" customHeight="1" spans="1:11">
      <c r="A22" s="40"/>
      <c r="B22" s="8"/>
      <c r="C22" s="39" t="s">
        <v>39</v>
      </c>
      <c r="D22" s="36" t="s">
        <v>40</v>
      </c>
      <c r="E22" s="49"/>
      <c r="F22" s="83" t="s">
        <v>41</v>
      </c>
      <c r="G22" s="83" t="s">
        <v>41</v>
      </c>
      <c r="H22" s="8">
        <v>15</v>
      </c>
      <c r="I22" s="8">
        <v>15</v>
      </c>
      <c r="J22" s="20"/>
      <c r="K22" s="25"/>
    </row>
    <row r="23" s="3" customFormat="1" ht="18.75" customHeight="1" spans="1:11">
      <c r="A23" s="40"/>
      <c r="B23" s="8"/>
      <c r="C23" s="39" t="s">
        <v>42</v>
      </c>
      <c r="D23" s="36" t="s">
        <v>117</v>
      </c>
      <c r="E23" s="49"/>
      <c r="F23" s="83" t="s">
        <v>312</v>
      </c>
      <c r="G23" s="83" t="s">
        <v>312</v>
      </c>
      <c r="H23" s="8">
        <v>10</v>
      </c>
      <c r="I23" s="8">
        <v>10</v>
      </c>
      <c r="J23" s="20"/>
      <c r="K23" s="25"/>
    </row>
    <row r="24" s="3" customFormat="1" ht="18.75" customHeight="1" spans="1:11">
      <c r="A24" s="40"/>
      <c r="B24" s="8"/>
      <c r="C24" s="39" t="s">
        <v>45</v>
      </c>
      <c r="D24" s="10" t="s">
        <v>428</v>
      </c>
      <c r="E24" s="10"/>
      <c r="F24" s="10" t="s">
        <v>436</v>
      </c>
      <c r="G24" s="84" t="s">
        <v>437</v>
      </c>
      <c r="H24" s="39">
        <v>10</v>
      </c>
      <c r="I24" s="39">
        <v>9</v>
      </c>
      <c r="J24" s="22"/>
      <c r="K24" s="46"/>
    </row>
    <row r="25" s="3" customFormat="1" ht="18.75" customHeight="1" spans="1:11">
      <c r="A25" s="40"/>
      <c r="B25" s="8"/>
      <c r="C25" s="40"/>
      <c r="D25" s="10" t="s">
        <v>429</v>
      </c>
      <c r="E25" s="10"/>
      <c r="F25" s="10" t="s">
        <v>438</v>
      </c>
      <c r="G25" s="85"/>
      <c r="H25" s="40"/>
      <c r="I25" s="40"/>
      <c r="J25" s="26"/>
      <c r="K25" s="47"/>
    </row>
    <row r="26" s="3" customFormat="1" ht="18.75" customHeight="1" spans="1:11">
      <c r="A26" s="40"/>
      <c r="B26" s="8"/>
      <c r="C26" s="40"/>
      <c r="D26" s="10" t="s">
        <v>430</v>
      </c>
      <c r="E26" s="10"/>
      <c r="F26" s="10" t="s">
        <v>439</v>
      </c>
      <c r="G26" s="85"/>
      <c r="H26" s="40"/>
      <c r="I26" s="40"/>
      <c r="J26" s="26"/>
      <c r="K26" s="47"/>
    </row>
    <row r="27" s="3" customFormat="1" ht="18.75" customHeight="1" spans="1:11">
      <c r="A27" s="40"/>
      <c r="B27" s="8"/>
      <c r="C27" s="40"/>
      <c r="D27" s="10" t="s">
        <v>431</v>
      </c>
      <c r="E27" s="10"/>
      <c r="F27" s="10" t="s">
        <v>440</v>
      </c>
      <c r="G27" s="85"/>
      <c r="H27" s="40"/>
      <c r="I27" s="40"/>
      <c r="J27" s="26"/>
      <c r="K27" s="47"/>
    </row>
    <row r="28" s="3" customFormat="1" ht="18.75" customHeight="1" spans="1:11">
      <c r="A28" s="40"/>
      <c r="B28" s="8"/>
      <c r="C28" s="40"/>
      <c r="D28" s="10" t="s">
        <v>432</v>
      </c>
      <c r="E28" s="10"/>
      <c r="F28" s="10" t="s">
        <v>441</v>
      </c>
      <c r="G28" s="85"/>
      <c r="H28" s="40"/>
      <c r="I28" s="40"/>
      <c r="J28" s="26"/>
      <c r="K28" s="47"/>
    </row>
    <row r="29" s="3" customFormat="1" ht="18.75" customHeight="1" spans="1:11">
      <c r="A29" s="40"/>
      <c r="B29" s="8"/>
      <c r="C29" s="40"/>
      <c r="D29" s="10" t="s">
        <v>433</v>
      </c>
      <c r="E29" s="10"/>
      <c r="F29" s="10" t="s">
        <v>442</v>
      </c>
      <c r="G29" s="85"/>
      <c r="H29" s="40"/>
      <c r="I29" s="40"/>
      <c r="J29" s="26"/>
      <c r="K29" s="47"/>
    </row>
    <row r="30" s="3" customFormat="1" ht="18.75" customHeight="1" spans="1:11">
      <c r="A30" s="40"/>
      <c r="B30" s="8"/>
      <c r="C30" s="40"/>
      <c r="D30" s="10" t="s">
        <v>434</v>
      </c>
      <c r="E30" s="10"/>
      <c r="F30" s="10" t="s">
        <v>443</v>
      </c>
      <c r="G30" s="85"/>
      <c r="H30" s="40"/>
      <c r="I30" s="40"/>
      <c r="J30" s="26"/>
      <c r="K30" s="47"/>
    </row>
    <row r="31" s="3" customFormat="1" ht="18.75" customHeight="1" spans="1:11">
      <c r="A31" s="40"/>
      <c r="B31" s="8"/>
      <c r="C31" s="40"/>
      <c r="D31" s="10" t="s">
        <v>435</v>
      </c>
      <c r="E31" s="10"/>
      <c r="F31" s="10" t="s">
        <v>444</v>
      </c>
      <c r="G31" s="86"/>
      <c r="H31" s="42"/>
      <c r="I31" s="42"/>
      <c r="J31" s="38"/>
      <c r="K31" s="48"/>
    </row>
    <row r="32" s="3" customFormat="1" ht="30" customHeight="1" spans="1:11">
      <c r="A32" s="40"/>
      <c r="B32" s="8" t="s">
        <v>53</v>
      </c>
      <c r="C32" s="39" t="s">
        <v>54</v>
      </c>
      <c r="D32" s="70"/>
      <c r="E32" s="71"/>
      <c r="F32" s="10"/>
      <c r="G32" s="87"/>
      <c r="H32" s="8"/>
      <c r="I32" s="8"/>
      <c r="J32" s="20"/>
      <c r="K32" s="25"/>
    </row>
    <row r="33" s="3" customFormat="1" ht="30" customHeight="1" spans="1:11">
      <c r="A33" s="40"/>
      <c r="B33" s="8"/>
      <c r="C33" s="39" t="s">
        <v>55</v>
      </c>
      <c r="D33" s="29" t="s">
        <v>445</v>
      </c>
      <c r="E33" s="88"/>
      <c r="F33" s="10" t="s">
        <v>57</v>
      </c>
      <c r="G33" s="10" t="s">
        <v>57</v>
      </c>
      <c r="H33" s="8">
        <v>15</v>
      </c>
      <c r="I33" s="8">
        <v>12</v>
      </c>
      <c r="J33" s="20"/>
      <c r="K33" s="25"/>
    </row>
    <row r="34" s="3" customFormat="1" ht="30" customHeight="1" spans="1:11">
      <c r="A34" s="40"/>
      <c r="B34" s="8"/>
      <c r="C34" s="39" t="s">
        <v>58</v>
      </c>
      <c r="D34" s="20"/>
      <c r="E34" s="25"/>
      <c r="F34" s="12"/>
      <c r="G34" s="12"/>
      <c r="H34" s="8"/>
      <c r="I34" s="8"/>
      <c r="J34" s="20"/>
      <c r="K34" s="25"/>
    </row>
    <row r="35" s="3" customFormat="1" ht="30" customHeight="1" spans="1:11">
      <c r="A35" s="40"/>
      <c r="B35" s="8"/>
      <c r="C35" s="39" t="s">
        <v>59</v>
      </c>
      <c r="D35" s="29" t="s">
        <v>446</v>
      </c>
      <c r="E35" s="88"/>
      <c r="F35" s="10" t="s">
        <v>447</v>
      </c>
      <c r="G35" s="10" t="s">
        <v>447</v>
      </c>
      <c r="H35" s="8">
        <v>15</v>
      </c>
      <c r="I35" s="8">
        <v>13</v>
      </c>
      <c r="J35" s="20"/>
      <c r="K35" s="25"/>
    </row>
    <row r="36" s="3" customFormat="1" ht="67" customHeight="1" spans="1:11">
      <c r="A36" s="40"/>
      <c r="B36" s="39" t="s">
        <v>61</v>
      </c>
      <c r="C36" s="39" t="s">
        <v>62</v>
      </c>
      <c r="D36" s="70" t="s">
        <v>63</v>
      </c>
      <c r="E36" s="71"/>
      <c r="F36" s="69">
        <v>0.95</v>
      </c>
      <c r="G36" s="69">
        <v>0.95</v>
      </c>
      <c r="H36" s="8">
        <v>10</v>
      </c>
      <c r="I36" s="8">
        <v>8</v>
      </c>
      <c r="J36" s="20"/>
      <c r="K36" s="25"/>
    </row>
    <row r="37" s="3" customFormat="1" ht="20.25" customHeight="1" spans="1:11">
      <c r="A37" s="14" t="s">
        <v>65</v>
      </c>
      <c r="B37" s="15"/>
      <c r="C37" s="15"/>
      <c r="D37" s="16"/>
      <c r="E37" s="16"/>
      <c r="F37" s="16"/>
      <c r="G37" s="17"/>
      <c r="H37" s="8">
        <v>100</v>
      </c>
      <c r="I37" s="19">
        <f>SUM(I14:I36)+K7</f>
        <v>90.7659456461453</v>
      </c>
      <c r="J37" s="20"/>
      <c r="K37" s="25"/>
    </row>
    <row r="38" s="1" customFormat="1" ht="5.25" customHeight="1"/>
  </sheetData>
  <mergeCells count="66">
    <mergeCell ref="A1:B1"/>
    <mergeCell ref="A2:K2"/>
    <mergeCell ref="A3:K3"/>
    <mergeCell ref="A4:C4"/>
    <mergeCell ref="D4:K4"/>
    <mergeCell ref="A5:C5"/>
    <mergeCell ref="D5:F5"/>
    <mergeCell ref="G5:H5"/>
    <mergeCell ref="I5:K5"/>
    <mergeCell ref="G6:H6"/>
    <mergeCell ref="G7:H7"/>
    <mergeCell ref="G8:H8"/>
    <mergeCell ref="G9:H9"/>
    <mergeCell ref="G10:H10"/>
    <mergeCell ref="B11:F11"/>
    <mergeCell ref="G11:K11"/>
    <mergeCell ref="B12:F12"/>
    <mergeCell ref="G12:K12"/>
    <mergeCell ref="D13:E13"/>
    <mergeCell ref="J13:K13"/>
    <mergeCell ref="D14:E14"/>
    <mergeCell ref="D15:E15"/>
    <mergeCell ref="D16:E16"/>
    <mergeCell ref="D17:E17"/>
    <mergeCell ref="D18:E18"/>
    <mergeCell ref="D19:E19"/>
    <mergeCell ref="D20:E20"/>
    <mergeCell ref="D21:E21"/>
    <mergeCell ref="D22:E22"/>
    <mergeCell ref="J22:K22"/>
    <mergeCell ref="D23:E23"/>
    <mergeCell ref="J23:K23"/>
    <mergeCell ref="D24:E24"/>
    <mergeCell ref="D25:E25"/>
    <mergeCell ref="D26:E26"/>
    <mergeCell ref="D27:E27"/>
    <mergeCell ref="D28:E28"/>
    <mergeCell ref="D29:E29"/>
    <mergeCell ref="D30:E30"/>
    <mergeCell ref="D31:E31"/>
    <mergeCell ref="D32:E32"/>
    <mergeCell ref="J32:K32"/>
    <mergeCell ref="D33:E33"/>
    <mergeCell ref="J33:K33"/>
    <mergeCell ref="D34:E34"/>
    <mergeCell ref="J34:K34"/>
    <mergeCell ref="D35:E35"/>
    <mergeCell ref="J35:K35"/>
    <mergeCell ref="D36:E36"/>
    <mergeCell ref="J36:K36"/>
    <mergeCell ref="A37:G37"/>
    <mergeCell ref="J37:K37"/>
    <mergeCell ref="A11:A12"/>
    <mergeCell ref="A13:A36"/>
    <mergeCell ref="B14:B31"/>
    <mergeCell ref="B32:B35"/>
    <mergeCell ref="C14:C21"/>
    <mergeCell ref="C24:C31"/>
    <mergeCell ref="G24:G31"/>
    <mergeCell ref="H14:H21"/>
    <mergeCell ref="H24:H31"/>
    <mergeCell ref="I14:I21"/>
    <mergeCell ref="I24:I31"/>
    <mergeCell ref="A6:C10"/>
    <mergeCell ref="J14:K21"/>
    <mergeCell ref="J24:K31"/>
  </mergeCells>
  <pageMargins left="0.751388888888889" right="0.751388888888889" top="1" bottom="1" header="0.5" footer="0.5"/>
  <pageSetup paperSize="9" orientation="portrait" horizontalDpi="600"/>
  <headerFooter/>
  <rowBreaks count="1" manualBreakCount="1">
    <brk id="31" max="16383" man="1"/>
  </rowBreaks>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4"/>
  <sheetViews>
    <sheetView workbookViewId="0">
      <selection activeCell="A1" sqref="A1:B1"/>
    </sheetView>
  </sheetViews>
  <sheetFormatPr defaultColWidth="8.125" defaultRowHeight="12"/>
  <cols>
    <col min="1" max="1" width="2.25" style="1" customWidth="1"/>
    <col min="2" max="2" width="4.625" style="1" customWidth="1"/>
    <col min="3" max="3" width="7.75" style="1" customWidth="1"/>
    <col min="4" max="4" width="15.875" style="1" customWidth="1"/>
    <col min="5" max="5" width="9.5" style="1" customWidth="1"/>
    <col min="6" max="6" width="10.25" style="1" customWidth="1"/>
    <col min="7" max="7" width="9.75" style="1" customWidth="1"/>
    <col min="8" max="9" width="5" style="1" customWidth="1"/>
    <col min="10" max="10" width="5.75" style="1" customWidth="1"/>
    <col min="11" max="11" width="6.75" style="1" customWidth="1"/>
    <col min="12" max="16384" width="8.125" style="1"/>
  </cols>
  <sheetData>
    <row r="1" s="1" customFormat="1" ht="16.5" customHeight="1" spans="1:4">
      <c r="A1" s="55" t="s">
        <v>0</v>
      </c>
      <c r="B1" s="55"/>
      <c r="C1" s="56"/>
      <c r="D1" s="56"/>
    </row>
    <row r="2" s="1" customFormat="1" ht="20.25" customHeight="1" spans="1:11">
      <c r="A2" s="57" t="s">
        <v>1</v>
      </c>
      <c r="B2" s="57"/>
      <c r="C2" s="57"/>
      <c r="D2" s="57"/>
      <c r="E2" s="57"/>
      <c r="F2" s="57"/>
      <c r="G2" s="57"/>
      <c r="H2" s="57"/>
      <c r="I2" s="57"/>
      <c r="J2" s="57"/>
      <c r="K2" s="57"/>
    </row>
    <row r="3" s="2" customFormat="1" ht="14.25" customHeight="1" spans="1:11">
      <c r="A3" s="4" t="s">
        <v>2</v>
      </c>
      <c r="B3" s="4"/>
      <c r="C3" s="4"/>
      <c r="D3" s="4"/>
      <c r="E3" s="4"/>
      <c r="F3" s="4"/>
      <c r="G3" s="4"/>
      <c r="H3" s="4"/>
      <c r="I3" s="4"/>
      <c r="J3" s="4"/>
      <c r="K3" s="4"/>
    </row>
    <row r="4" s="3" customFormat="1" ht="18.75" customHeight="1" spans="1:11">
      <c r="A4" s="20" t="s">
        <v>3</v>
      </c>
      <c r="B4" s="21"/>
      <c r="C4" s="21"/>
      <c r="D4" s="8" t="s">
        <v>448</v>
      </c>
      <c r="E4" s="8"/>
      <c r="F4" s="8"/>
      <c r="G4" s="8"/>
      <c r="H4" s="8"/>
      <c r="I4" s="8"/>
      <c r="J4" s="8"/>
      <c r="K4" s="8"/>
    </row>
    <row r="5" s="3" customFormat="1" ht="18.75" customHeight="1" spans="1:11">
      <c r="A5" s="20" t="s">
        <v>5</v>
      </c>
      <c r="B5" s="21"/>
      <c r="C5" s="21"/>
      <c r="D5" s="8" t="s">
        <v>6</v>
      </c>
      <c r="E5" s="8"/>
      <c r="F5" s="8"/>
      <c r="G5" s="8" t="s">
        <v>7</v>
      </c>
      <c r="H5" s="8"/>
      <c r="I5" s="8" t="s">
        <v>8</v>
      </c>
      <c r="J5" s="8"/>
      <c r="K5" s="8"/>
    </row>
    <row r="6" s="3" customFormat="1" ht="18.75" customHeight="1" spans="1:11">
      <c r="A6" s="22" t="s">
        <v>9</v>
      </c>
      <c r="B6" s="23"/>
      <c r="C6" s="24"/>
      <c r="D6" s="20"/>
      <c r="E6" s="8" t="s">
        <v>10</v>
      </c>
      <c r="F6" s="8" t="s">
        <v>11</v>
      </c>
      <c r="G6" s="20" t="s">
        <v>12</v>
      </c>
      <c r="H6" s="25"/>
      <c r="I6" s="8" t="s">
        <v>13</v>
      </c>
      <c r="J6" s="8" t="s">
        <v>14</v>
      </c>
      <c r="K6" s="8" t="s">
        <v>15</v>
      </c>
    </row>
    <row r="7" s="3" customFormat="1" ht="18.75" customHeight="1" spans="1:11">
      <c r="A7" s="26"/>
      <c r="B7" s="27"/>
      <c r="C7" s="28"/>
      <c r="D7" s="29" t="s">
        <v>16</v>
      </c>
      <c r="E7" s="73"/>
      <c r="F7" s="73">
        <f>SUM(F8:F10)</f>
        <v>10</v>
      </c>
      <c r="G7" s="73">
        <f>SUM(G8:H10)</f>
        <v>9.92</v>
      </c>
      <c r="H7" s="73"/>
      <c r="I7" s="73">
        <v>10</v>
      </c>
      <c r="J7" s="76">
        <f>G7/F7</f>
        <v>0.992</v>
      </c>
      <c r="K7" s="77">
        <f>I7*J7</f>
        <v>9.92</v>
      </c>
    </row>
    <row r="8" s="3" customFormat="1" ht="27.75" customHeight="1" spans="1:11">
      <c r="A8" s="32"/>
      <c r="B8" s="27"/>
      <c r="C8" s="28"/>
      <c r="D8" s="29" t="s">
        <v>17</v>
      </c>
      <c r="E8" s="73"/>
      <c r="F8" s="73">
        <v>10</v>
      </c>
      <c r="G8" s="73">
        <v>9.92</v>
      </c>
      <c r="H8" s="73"/>
      <c r="I8" s="73" t="s">
        <v>18</v>
      </c>
      <c r="J8" s="76"/>
      <c r="K8" s="73" t="s">
        <v>18</v>
      </c>
    </row>
    <row r="9" s="3" customFormat="1" ht="18.75" customHeight="1" spans="1:11">
      <c r="A9" s="32"/>
      <c r="B9" s="27"/>
      <c r="C9" s="28"/>
      <c r="D9" s="20" t="s">
        <v>281</v>
      </c>
      <c r="E9" s="73"/>
      <c r="F9" s="73"/>
      <c r="G9" s="73"/>
      <c r="H9" s="73"/>
      <c r="I9" s="73" t="s">
        <v>18</v>
      </c>
      <c r="J9" s="76"/>
      <c r="K9" s="73" t="s">
        <v>18</v>
      </c>
    </row>
    <row r="10" s="3" customFormat="1" ht="18.75" customHeight="1" spans="1:11">
      <c r="A10" s="35"/>
      <c r="B10" s="27"/>
      <c r="C10" s="28"/>
      <c r="D10" s="36" t="s">
        <v>20</v>
      </c>
      <c r="E10" s="73"/>
      <c r="F10" s="73"/>
      <c r="G10" s="73"/>
      <c r="H10" s="73"/>
      <c r="I10" s="73" t="s">
        <v>18</v>
      </c>
      <c r="J10" s="73"/>
      <c r="K10" s="73" t="s">
        <v>18</v>
      </c>
    </row>
    <row r="11" s="3" customFormat="1" ht="14.1" customHeight="1" spans="1:11">
      <c r="A11" s="26" t="s">
        <v>21</v>
      </c>
      <c r="B11" s="8" t="s">
        <v>22</v>
      </c>
      <c r="C11" s="8"/>
      <c r="D11" s="8"/>
      <c r="E11" s="8"/>
      <c r="F11" s="8"/>
      <c r="G11" s="8" t="s">
        <v>23</v>
      </c>
      <c r="H11" s="8"/>
      <c r="I11" s="8"/>
      <c r="J11" s="8"/>
      <c r="K11" s="8"/>
    </row>
    <row r="12" s="3" customFormat="1" ht="111" customHeight="1" spans="1:11">
      <c r="A12" s="38"/>
      <c r="B12" s="10" t="s">
        <v>449</v>
      </c>
      <c r="C12" s="10"/>
      <c r="D12" s="10"/>
      <c r="E12" s="10"/>
      <c r="F12" s="10"/>
      <c r="G12" s="10" t="s">
        <v>450</v>
      </c>
      <c r="H12" s="10"/>
      <c r="I12" s="10"/>
      <c r="J12" s="10"/>
      <c r="K12" s="10"/>
    </row>
    <row r="13" s="4" customFormat="1" ht="27" customHeight="1" spans="1:11">
      <c r="A13" s="39" t="s">
        <v>252</v>
      </c>
      <c r="B13" s="39" t="s">
        <v>27</v>
      </c>
      <c r="C13" s="8" t="s">
        <v>28</v>
      </c>
      <c r="D13" s="8" t="s">
        <v>29</v>
      </c>
      <c r="E13" s="8"/>
      <c r="F13" s="8" t="s">
        <v>30</v>
      </c>
      <c r="G13" s="8" t="s">
        <v>31</v>
      </c>
      <c r="H13" s="8" t="s">
        <v>13</v>
      </c>
      <c r="I13" s="8" t="s">
        <v>15</v>
      </c>
      <c r="J13" s="20" t="s">
        <v>32</v>
      </c>
      <c r="K13" s="25"/>
    </row>
    <row r="14" s="3" customFormat="1" ht="18.75" customHeight="1" spans="1:11">
      <c r="A14" s="40"/>
      <c r="B14" s="8" t="s">
        <v>33</v>
      </c>
      <c r="C14" s="39" t="s">
        <v>34</v>
      </c>
      <c r="D14" s="82" t="s">
        <v>451</v>
      </c>
      <c r="E14" s="82"/>
      <c r="F14" s="75" t="s">
        <v>36</v>
      </c>
      <c r="G14" s="12" t="s">
        <v>36</v>
      </c>
      <c r="H14" s="8">
        <v>15</v>
      </c>
      <c r="I14" s="8">
        <v>15</v>
      </c>
      <c r="J14" s="20"/>
      <c r="K14" s="25"/>
    </row>
    <row r="15" s="3" customFormat="1" ht="18.75" customHeight="1" spans="1:11">
      <c r="A15" s="40"/>
      <c r="B15" s="8"/>
      <c r="C15" s="39" t="s">
        <v>39</v>
      </c>
      <c r="D15" s="82" t="s">
        <v>40</v>
      </c>
      <c r="E15" s="82"/>
      <c r="F15" s="75" t="s">
        <v>41</v>
      </c>
      <c r="G15" s="69">
        <v>1</v>
      </c>
      <c r="H15" s="8">
        <v>15</v>
      </c>
      <c r="I15" s="8">
        <v>15</v>
      </c>
      <c r="J15" s="20"/>
      <c r="K15" s="25"/>
    </row>
    <row r="16" s="3" customFormat="1" ht="18.75" customHeight="1" spans="1:11">
      <c r="A16" s="40"/>
      <c r="B16" s="8"/>
      <c r="C16" s="39" t="s">
        <v>42</v>
      </c>
      <c r="D16" s="82" t="s">
        <v>74</v>
      </c>
      <c r="E16" s="82"/>
      <c r="F16" s="75" t="s">
        <v>452</v>
      </c>
      <c r="G16" s="75" t="s">
        <v>452</v>
      </c>
      <c r="H16" s="8">
        <v>10</v>
      </c>
      <c r="I16" s="8">
        <v>10</v>
      </c>
      <c r="J16" s="20"/>
      <c r="K16" s="25"/>
    </row>
    <row r="17" s="3" customFormat="1" ht="18.75" customHeight="1" spans="1:11">
      <c r="A17" s="40"/>
      <c r="B17" s="8"/>
      <c r="C17" s="39" t="s">
        <v>45</v>
      </c>
      <c r="D17" s="82" t="s">
        <v>453</v>
      </c>
      <c r="E17" s="82"/>
      <c r="F17" s="75" t="s">
        <v>365</v>
      </c>
      <c r="G17" s="12" t="s">
        <v>454</v>
      </c>
      <c r="H17" s="8">
        <v>10</v>
      </c>
      <c r="I17" s="8">
        <v>10</v>
      </c>
      <c r="J17" s="20"/>
      <c r="K17" s="25"/>
    </row>
    <row r="18" s="3" customFormat="1" ht="30" customHeight="1" spans="1:11">
      <c r="A18" s="40"/>
      <c r="B18" s="8" t="s">
        <v>53</v>
      </c>
      <c r="C18" s="39" t="s">
        <v>54</v>
      </c>
      <c r="D18" s="82"/>
      <c r="E18" s="82"/>
      <c r="F18" s="75"/>
      <c r="G18" s="12"/>
      <c r="H18" s="8"/>
      <c r="I18" s="8"/>
      <c r="J18" s="20"/>
      <c r="K18" s="25"/>
    </row>
    <row r="19" s="3" customFormat="1" ht="30" customHeight="1" spans="1:11">
      <c r="A19" s="40"/>
      <c r="B19" s="8"/>
      <c r="C19" s="39" t="s">
        <v>55</v>
      </c>
      <c r="D19" s="82" t="s">
        <v>455</v>
      </c>
      <c r="E19" s="82"/>
      <c r="F19" s="75" t="s">
        <v>246</v>
      </c>
      <c r="G19" s="75" t="s">
        <v>246</v>
      </c>
      <c r="H19" s="8">
        <v>15</v>
      </c>
      <c r="I19" s="8">
        <v>14</v>
      </c>
      <c r="J19" s="20"/>
      <c r="K19" s="25"/>
    </row>
    <row r="20" s="3" customFormat="1" ht="30" customHeight="1" spans="1:11">
      <c r="A20" s="40"/>
      <c r="B20" s="8"/>
      <c r="C20" s="39" t="s">
        <v>58</v>
      </c>
      <c r="D20" s="82"/>
      <c r="E20" s="82"/>
      <c r="F20" s="75"/>
      <c r="G20" s="75"/>
      <c r="H20" s="8"/>
      <c r="I20" s="8"/>
      <c r="J20" s="20"/>
      <c r="K20" s="25"/>
    </row>
    <row r="21" s="3" customFormat="1" ht="30" customHeight="1" spans="1:11">
      <c r="A21" s="40"/>
      <c r="B21" s="8"/>
      <c r="C21" s="39" t="s">
        <v>59</v>
      </c>
      <c r="D21" s="82" t="s">
        <v>299</v>
      </c>
      <c r="E21" s="82"/>
      <c r="F21" s="75" t="s">
        <v>219</v>
      </c>
      <c r="G21" s="75" t="s">
        <v>219</v>
      </c>
      <c r="H21" s="8">
        <v>15</v>
      </c>
      <c r="I21" s="8">
        <v>14</v>
      </c>
      <c r="J21" s="20"/>
      <c r="K21" s="25"/>
    </row>
    <row r="22" s="3" customFormat="1" ht="67" customHeight="1" spans="1:11">
      <c r="A22" s="40"/>
      <c r="B22" s="39" t="s">
        <v>61</v>
      </c>
      <c r="C22" s="39" t="s">
        <v>62</v>
      </c>
      <c r="D22" s="82" t="s">
        <v>63</v>
      </c>
      <c r="E22" s="82"/>
      <c r="F22" s="75" t="s">
        <v>456</v>
      </c>
      <c r="G22" s="75" t="s">
        <v>456</v>
      </c>
      <c r="H22" s="8">
        <v>10</v>
      </c>
      <c r="I22" s="8">
        <v>10</v>
      </c>
      <c r="J22" s="20"/>
      <c r="K22" s="25"/>
    </row>
    <row r="23" s="3" customFormat="1" ht="20.25" customHeight="1" spans="1:11">
      <c r="A23" s="14" t="s">
        <v>65</v>
      </c>
      <c r="B23" s="15"/>
      <c r="C23" s="15"/>
      <c r="D23" s="16"/>
      <c r="E23" s="16"/>
      <c r="F23" s="16"/>
      <c r="G23" s="17"/>
      <c r="H23" s="8">
        <v>100</v>
      </c>
      <c r="I23" s="80">
        <f>SUM(I14:I22)+K7</f>
        <v>97.92</v>
      </c>
      <c r="J23" s="20"/>
      <c r="K23" s="25"/>
    </row>
    <row r="24" s="1" customFormat="1" ht="5.25" customHeight="1"/>
  </sheetData>
  <mergeCells count="45">
    <mergeCell ref="A1:B1"/>
    <mergeCell ref="A2:K2"/>
    <mergeCell ref="A3:K3"/>
    <mergeCell ref="A4:C4"/>
    <mergeCell ref="D4:K4"/>
    <mergeCell ref="A5:C5"/>
    <mergeCell ref="D5:F5"/>
    <mergeCell ref="G5:H5"/>
    <mergeCell ref="I5:K5"/>
    <mergeCell ref="G6:H6"/>
    <mergeCell ref="G7:H7"/>
    <mergeCell ref="G8:H8"/>
    <mergeCell ref="G9:H9"/>
    <mergeCell ref="G10:H10"/>
    <mergeCell ref="B11:F11"/>
    <mergeCell ref="G11:K11"/>
    <mergeCell ref="B12:F12"/>
    <mergeCell ref="G12:K12"/>
    <mergeCell ref="D13:E13"/>
    <mergeCell ref="J13:K13"/>
    <mergeCell ref="D14:E14"/>
    <mergeCell ref="J14:K14"/>
    <mergeCell ref="D15:E15"/>
    <mergeCell ref="J15:K15"/>
    <mergeCell ref="D16:E16"/>
    <mergeCell ref="J16:K16"/>
    <mergeCell ref="D17:E17"/>
    <mergeCell ref="J17:K17"/>
    <mergeCell ref="D18:E18"/>
    <mergeCell ref="J18:K18"/>
    <mergeCell ref="D19:E19"/>
    <mergeCell ref="J19:K19"/>
    <mergeCell ref="D20:E20"/>
    <mergeCell ref="J20:K20"/>
    <mergeCell ref="D21:E21"/>
    <mergeCell ref="J21:K21"/>
    <mergeCell ref="D22:E22"/>
    <mergeCell ref="J22:K22"/>
    <mergeCell ref="A23:G23"/>
    <mergeCell ref="J23:K23"/>
    <mergeCell ref="A11:A12"/>
    <mergeCell ref="A13:A22"/>
    <mergeCell ref="B14:B17"/>
    <mergeCell ref="B18:B21"/>
    <mergeCell ref="A6:C10"/>
  </mergeCells>
  <pageMargins left="0.75" right="0.75" top="1" bottom="1" header="0.5" footer="0.5"/>
  <pageSetup paperSize="9" orientation="portrait"/>
  <headerFooter/>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4"/>
  <sheetViews>
    <sheetView workbookViewId="0">
      <selection activeCell="A1" sqref="A1:B1"/>
    </sheetView>
  </sheetViews>
  <sheetFormatPr defaultColWidth="8.125" defaultRowHeight="12"/>
  <cols>
    <col min="1" max="1" width="2.25" style="1" customWidth="1"/>
    <col min="2" max="2" width="4.625" style="1" customWidth="1"/>
    <col min="3" max="3" width="7.75" style="1" customWidth="1"/>
    <col min="4" max="4" width="15.875" style="1" customWidth="1"/>
    <col min="5" max="5" width="9.5" style="1" customWidth="1"/>
    <col min="6" max="6" width="12.125" style="1" customWidth="1"/>
    <col min="7" max="7" width="9.75" style="1" customWidth="1"/>
    <col min="8" max="9" width="5" style="1" customWidth="1"/>
    <col min="10" max="10" width="5.75" style="1" customWidth="1"/>
    <col min="11" max="11" width="6.75" style="1" customWidth="1"/>
    <col min="12" max="16384" width="8.125" style="1"/>
  </cols>
  <sheetData>
    <row r="1" s="1" customFormat="1" ht="16.5" customHeight="1" spans="1:4">
      <c r="A1" s="55" t="s">
        <v>0</v>
      </c>
      <c r="B1" s="55"/>
      <c r="C1" s="56"/>
      <c r="D1" s="56"/>
    </row>
    <row r="2" s="1" customFormat="1" ht="20.25" customHeight="1" spans="1:11">
      <c r="A2" s="57" t="s">
        <v>1</v>
      </c>
      <c r="B2" s="57"/>
      <c r="C2" s="57"/>
      <c r="D2" s="57"/>
      <c r="E2" s="57"/>
      <c r="F2" s="57"/>
      <c r="G2" s="57"/>
      <c r="H2" s="57"/>
      <c r="I2" s="57"/>
      <c r="J2" s="57"/>
      <c r="K2" s="57"/>
    </row>
    <row r="3" s="2" customFormat="1" ht="14.25" customHeight="1" spans="1:11">
      <c r="A3" s="4" t="s">
        <v>2</v>
      </c>
      <c r="B3" s="4"/>
      <c r="C3" s="4"/>
      <c r="D3" s="4"/>
      <c r="E3" s="4"/>
      <c r="F3" s="4"/>
      <c r="G3" s="4"/>
      <c r="H3" s="4"/>
      <c r="I3" s="4"/>
      <c r="J3" s="4"/>
      <c r="K3" s="4"/>
    </row>
    <row r="4" s="3" customFormat="1" ht="18.75" customHeight="1" spans="1:11">
      <c r="A4" s="20" t="s">
        <v>3</v>
      </c>
      <c r="B4" s="21"/>
      <c r="C4" s="21"/>
      <c r="D4" s="8" t="s">
        <v>457</v>
      </c>
      <c r="E4" s="8"/>
      <c r="F4" s="8"/>
      <c r="G4" s="8"/>
      <c r="H4" s="8"/>
      <c r="I4" s="8"/>
      <c r="J4" s="8"/>
      <c r="K4" s="8"/>
    </row>
    <row r="5" s="3" customFormat="1" ht="18.75" customHeight="1" spans="1:11">
      <c r="A5" s="20" t="s">
        <v>5</v>
      </c>
      <c r="B5" s="21"/>
      <c r="C5" s="21"/>
      <c r="D5" s="8" t="s">
        <v>6</v>
      </c>
      <c r="E5" s="8"/>
      <c r="F5" s="8"/>
      <c r="G5" s="8" t="s">
        <v>7</v>
      </c>
      <c r="H5" s="8"/>
      <c r="I5" s="8" t="s">
        <v>8</v>
      </c>
      <c r="J5" s="8"/>
      <c r="K5" s="8"/>
    </row>
    <row r="6" s="3" customFormat="1" ht="18.75" customHeight="1" spans="1:11">
      <c r="A6" s="22" t="s">
        <v>9</v>
      </c>
      <c r="B6" s="23"/>
      <c r="C6" s="24"/>
      <c r="D6" s="20"/>
      <c r="E6" s="8" t="s">
        <v>10</v>
      </c>
      <c r="F6" s="8" t="s">
        <v>11</v>
      </c>
      <c r="G6" s="20" t="s">
        <v>12</v>
      </c>
      <c r="H6" s="25"/>
      <c r="I6" s="8" t="s">
        <v>13</v>
      </c>
      <c r="J6" s="8" t="s">
        <v>14</v>
      </c>
      <c r="K6" s="8" t="s">
        <v>15</v>
      </c>
    </row>
    <row r="7" s="3" customFormat="1" ht="18.75" customHeight="1" spans="1:11">
      <c r="A7" s="26"/>
      <c r="B7" s="27"/>
      <c r="C7" s="28"/>
      <c r="D7" s="29" t="s">
        <v>16</v>
      </c>
      <c r="E7" s="73"/>
      <c r="F7" s="73">
        <f>SUM(F8:F10)</f>
        <v>2</v>
      </c>
      <c r="G7" s="73">
        <f>SUM(G8:H10)</f>
        <v>2</v>
      </c>
      <c r="H7" s="73"/>
      <c r="I7" s="73">
        <v>10</v>
      </c>
      <c r="J7" s="76">
        <f>G7/F7</f>
        <v>1</v>
      </c>
      <c r="K7" s="77">
        <f>I7*J7</f>
        <v>10</v>
      </c>
    </row>
    <row r="8" s="3" customFormat="1" ht="27.75" customHeight="1" spans="1:11">
      <c r="A8" s="32"/>
      <c r="B8" s="27"/>
      <c r="C8" s="28"/>
      <c r="D8" s="29" t="s">
        <v>17</v>
      </c>
      <c r="E8" s="73"/>
      <c r="F8" s="73">
        <v>2</v>
      </c>
      <c r="G8" s="73">
        <v>2</v>
      </c>
      <c r="H8" s="73"/>
      <c r="I8" s="73" t="s">
        <v>18</v>
      </c>
      <c r="J8" s="76"/>
      <c r="K8" s="73" t="s">
        <v>18</v>
      </c>
    </row>
    <row r="9" s="3" customFormat="1" ht="18.75" customHeight="1" spans="1:11">
      <c r="A9" s="32"/>
      <c r="B9" s="27"/>
      <c r="C9" s="28"/>
      <c r="D9" s="20" t="s">
        <v>281</v>
      </c>
      <c r="E9" s="73"/>
      <c r="F9" s="73"/>
      <c r="G9" s="73"/>
      <c r="H9" s="73"/>
      <c r="I9" s="73" t="s">
        <v>18</v>
      </c>
      <c r="J9" s="76"/>
      <c r="K9" s="73" t="s">
        <v>18</v>
      </c>
    </row>
    <row r="10" s="3" customFormat="1" ht="18.75" customHeight="1" spans="1:11">
      <c r="A10" s="35"/>
      <c r="B10" s="27"/>
      <c r="C10" s="28"/>
      <c r="D10" s="36" t="s">
        <v>20</v>
      </c>
      <c r="E10" s="73"/>
      <c r="F10" s="73"/>
      <c r="G10" s="73"/>
      <c r="H10" s="73"/>
      <c r="I10" s="73" t="s">
        <v>18</v>
      </c>
      <c r="J10" s="73"/>
      <c r="K10" s="73" t="s">
        <v>18</v>
      </c>
    </row>
    <row r="11" s="3" customFormat="1" ht="14.1" customHeight="1" spans="1:11">
      <c r="A11" s="26" t="s">
        <v>21</v>
      </c>
      <c r="B11" s="8" t="s">
        <v>22</v>
      </c>
      <c r="C11" s="8"/>
      <c r="D11" s="8"/>
      <c r="E11" s="8"/>
      <c r="F11" s="8"/>
      <c r="G11" s="8" t="s">
        <v>23</v>
      </c>
      <c r="H11" s="8"/>
      <c r="I11" s="8"/>
      <c r="J11" s="8"/>
      <c r="K11" s="8"/>
    </row>
    <row r="12" s="3" customFormat="1" ht="111" customHeight="1" spans="1:11">
      <c r="A12" s="38"/>
      <c r="B12" s="10" t="s">
        <v>458</v>
      </c>
      <c r="C12" s="10"/>
      <c r="D12" s="10"/>
      <c r="E12" s="10"/>
      <c r="F12" s="10"/>
      <c r="G12" s="10" t="s">
        <v>459</v>
      </c>
      <c r="H12" s="10"/>
      <c r="I12" s="10"/>
      <c r="J12" s="10"/>
      <c r="K12" s="10"/>
    </row>
    <row r="13" s="4" customFormat="1" ht="27" customHeight="1" spans="1:11">
      <c r="A13" s="39" t="s">
        <v>252</v>
      </c>
      <c r="B13" s="39" t="s">
        <v>27</v>
      </c>
      <c r="C13" s="8" t="s">
        <v>28</v>
      </c>
      <c r="D13" s="8" t="s">
        <v>29</v>
      </c>
      <c r="E13" s="8"/>
      <c r="F13" s="25" t="s">
        <v>30</v>
      </c>
      <c r="G13" s="8" t="s">
        <v>31</v>
      </c>
      <c r="H13" s="8" t="s">
        <v>13</v>
      </c>
      <c r="I13" s="8" t="s">
        <v>15</v>
      </c>
      <c r="J13" s="20" t="s">
        <v>32</v>
      </c>
      <c r="K13" s="25"/>
    </row>
    <row r="14" s="3" customFormat="1" ht="18.75" customHeight="1" spans="1:11">
      <c r="A14" s="40"/>
      <c r="B14" s="8" t="s">
        <v>33</v>
      </c>
      <c r="C14" s="39" t="s">
        <v>34</v>
      </c>
      <c r="D14" s="81" t="s">
        <v>460</v>
      </c>
      <c r="E14" s="81"/>
      <c r="F14" s="75" t="s">
        <v>36</v>
      </c>
      <c r="G14" s="82" t="s">
        <v>36</v>
      </c>
      <c r="H14" s="8">
        <v>15</v>
      </c>
      <c r="I14" s="8">
        <v>15</v>
      </c>
      <c r="J14" s="20"/>
      <c r="K14" s="25"/>
    </row>
    <row r="15" s="3" customFormat="1" ht="18.75" customHeight="1" spans="1:11">
      <c r="A15" s="40"/>
      <c r="B15" s="8"/>
      <c r="C15" s="39" t="s">
        <v>39</v>
      </c>
      <c r="D15" s="82" t="s">
        <v>40</v>
      </c>
      <c r="E15" s="82"/>
      <c r="F15" s="75" t="s">
        <v>41</v>
      </c>
      <c r="G15" s="82" t="s">
        <v>41</v>
      </c>
      <c r="H15" s="8">
        <v>15</v>
      </c>
      <c r="I15" s="8">
        <v>15</v>
      </c>
      <c r="J15" s="20"/>
      <c r="K15" s="25"/>
    </row>
    <row r="16" s="3" customFormat="1" ht="18.75" customHeight="1" spans="1:11">
      <c r="A16" s="40"/>
      <c r="B16" s="8"/>
      <c r="C16" s="39" t="s">
        <v>42</v>
      </c>
      <c r="D16" s="82" t="s">
        <v>74</v>
      </c>
      <c r="E16" s="82"/>
      <c r="F16" s="75" t="s">
        <v>452</v>
      </c>
      <c r="G16" s="82" t="s">
        <v>461</v>
      </c>
      <c r="H16" s="8">
        <v>10</v>
      </c>
      <c r="I16" s="8">
        <v>10</v>
      </c>
      <c r="J16" s="20"/>
      <c r="K16" s="25"/>
    </row>
    <row r="17" s="3" customFormat="1" ht="18.75" customHeight="1" spans="1:11">
      <c r="A17" s="40"/>
      <c r="B17" s="8"/>
      <c r="C17" s="39" t="s">
        <v>45</v>
      </c>
      <c r="D17" s="82" t="s">
        <v>460</v>
      </c>
      <c r="E17" s="82"/>
      <c r="F17" s="75" t="s">
        <v>462</v>
      </c>
      <c r="G17" s="82" t="s">
        <v>462</v>
      </c>
      <c r="H17" s="8">
        <v>10</v>
      </c>
      <c r="I17" s="8">
        <v>10</v>
      </c>
      <c r="J17" s="20"/>
      <c r="K17" s="25"/>
    </row>
    <row r="18" s="3" customFormat="1" ht="30" customHeight="1" spans="1:11">
      <c r="A18" s="40"/>
      <c r="B18" s="8" t="s">
        <v>53</v>
      </c>
      <c r="C18" s="39" t="s">
        <v>54</v>
      </c>
      <c r="D18" s="82"/>
      <c r="E18" s="82"/>
      <c r="F18" s="75"/>
      <c r="G18" s="82"/>
      <c r="H18" s="8"/>
      <c r="I18" s="8"/>
      <c r="J18" s="20"/>
      <c r="K18" s="25"/>
    </row>
    <row r="19" s="3" customFormat="1" ht="30" customHeight="1" spans="1:11">
      <c r="A19" s="40"/>
      <c r="B19" s="8"/>
      <c r="C19" s="39" t="s">
        <v>55</v>
      </c>
      <c r="D19" s="82" t="s">
        <v>463</v>
      </c>
      <c r="E19" s="82"/>
      <c r="F19" s="75" t="s">
        <v>464</v>
      </c>
      <c r="G19" s="82" t="s">
        <v>464</v>
      </c>
      <c r="H19" s="8">
        <v>15</v>
      </c>
      <c r="I19" s="8">
        <v>13</v>
      </c>
      <c r="J19" s="20"/>
      <c r="K19" s="25"/>
    </row>
    <row r="20" s="3" customFormat="1" ht="30" customHeight="1" spans="1:11">
      <c r="A20" s="40"/>
      <c r="B20" s="8"/>
      <c r="C20" s="39" t="s">
        <v>58</v>
      </c>
      <c r="D20" s="82"/>
      <c r="E20" s="82"/>
      <c r="F20" s="75"/>
      <c r="G20" s="82"/>
      <c r="H20" s="8"/>
      <c r="I20" s="8"/>
      <c r="J20" s="20"/>
      <c r="K20" s="25"/>
    </row>
    <row r="21" s="3" customFormat="1" ht="30" customHeight="1" spans="1:11">
      <c r="A21" s="40"/>
      <c r="B21" s="8"/>
      <c r="C21" s="39" t="s">
        <v>59</v>
      </c>
      <c r="D21" s="82" t="s">
        <v>465</v>
      </c>
      <c r="E21" s="82"/>
      <c r="F21" s="75" t="s">
        <v>466</v>
      </c>
      <c r="G21" s="82" t="s">
        <v>466</v>
      </c>
      <c r="H21" s="8">
        <v>15</v>
      </c>
      <c r="I21" s="8">
        <v>13</v>
      </c>
      <c r="J21" s="20"/>
      <c r="K21" s="25"/>
    </row>
    <row r="22" s="3" customFormat="1" ht="67" customHeight="1" spans="1:11">
      <c r="A22" s="40"/>
      <c r="B22" s="39" t="s">
        <v>61</v>
      </c>
      <c r="C22" s="39" t="s">
        <v>62</v>
      </c>
      <c r="D22" s="82" t="s">
        <v>63</v>
      </c>
      <c r="E22" s="82"/>
      <c r="F22" s="75" t="s">
        <v>456</v>
      </c>
      <c r="G22" s="82" t="s">
        <v>456</v>
      </c>
      <c r="H22" s="8">
        <v>10</v>
      </c>
      <c r="I22" s="8">
        <v>8</v>
      </c>
      <c r="J22" s="20"/>
      <c r="K22" s="25"/>
    </row>
    <row r="23" s="3" customFormat="1" ht="20.25" customHeight="1" spans="1:11">
      <c r="A23" s="14" t="s">
        <v>65</v>
      </c>
      <c r="B23" s="15"/>
      <c r="C23" s="15"/>
      <c r="D23" s="16"/>
      <c r="E23" s="16"/>
      <c r="F23" s="16"/>
      <c r="G23" s="17"/>
      <c r="H23" s="8">
        <v>100</v>
      </c>
      <c r="I23" s="8">
        <f>SUM(I14:I22)+K7</f>
        <v>94</v>
      </c>
      <c r="J23" s="20"/>
      <c r="K23" s="25"/>
    </row>
    <row r="24" s="1" customFormat="1" ht="5.25" customHeight="1"/>
  </sheetData>
  <mergeCells count="45">
    <mergeCell ref="A1:B1"/>
    <mergeCell ref="A2:K2"/>
    <mergeCell ref="A3:K3"/>
    <mergeCell ref="A4:C4"/>
    <mergeCell ref="D4:K4"/>
    <mergeCell ref="A5:C5"/>
    <mergeCell ref="D5:F5"/>
    <mergeCell ref="G5:H5"/>
    <mergeCell ref="I5:K5"/>
    <mergeCell ref="G6:H6"/>
    <mergeCell ref="G7:H7"/>
    <mergeCell ref="G8:H8"/>
    <mergeCell ref="G9:H9"/>
    <mergeCell ref="G10:H10"/>
    <mergeCell ref="B11:F11"/>
    <mergeCell ref="G11:K11"/>
    <mergeCell ref="B12:F12"/>
    <mergeCell ref="G12:K12"/>
    <mergeCell ref="D13:E13"/>
    <mergeCell ref="J13:K13"/>
    <mergeCell ref="D14:E14"/>
    <mergeCell ref="J14:K14"/>
    <mergeCell ref="D15:E15"/>
    <mergeCell ref="J15:K15"/>
    <mergeCell ref="D16:E16"/>
    <mergeCell ref="J16:K16"/>
    <mergeCell ref="D17:E17"/>
    <mergeCell ref="J17:K17"/>
    <mergeCell ref="D18:E18"/>
    <mergeCell ref="J18:K18"/>
    <mergeCell ref="D19:E19"/>
    <mergeCell ref="J19:K19"/>
    <mergeCell ref="D20:E20"/>
    <mergeCell ref="J20:K20"/>
    <mergeCell ref="D21:E21"/>
    <mergeCell ref="J21:K21"/>
    <mergeCell ref="D22:E22"/>
    <mergeCell ref="J22:K22"/>
    <mergeCell ref="A23:G23"/>
    <mergeCell ref="J23:K23"/>
    <mergeCell ref="A11:A12"/>
    <mergeCell ref="A13:A22"/>
    <mergeCell ref="B14:B17"/>
    <mergeCell ref="B18:B21"/>
    <mergeCell ref="A6:C10"/>
  </mergeCells>
  <pageMargins left="0.75" right="0.75" top="1" bottom="1" header="0.5" footer="0.5"/>
  <pageSetup paperSize="9" orientation="portrait"/>
  <headerFooter/>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4"/>
  <sheetViews>
    <sheetView workbookViewId="0">
      <selection activeCell="A1" sqref="A1:B1"/>
    </sheetView>
  </sheetViews>
  <sheetFormatPr defaultColWidth="8.125" defaultRowHeight="12"/>
  <cols>
    <col min="1" max="1" width="2.25" style="1" customWidth="1"/>
    <col min="2" max="2" width="4.625" style="1" customWidth="1"/>
    <col min="3" max="3" width="7.75" style="1" customWidth="1"/>
    <col min="4" max="4" width="15.875" style="1" customWidth="1"/>
    <col min="5" max="5" width="9.5" style="1" customWidth="1"/>
    <col min="6" max="6" width="10.25" style="1" customWidth="1"/>
    <col min="7" max="7" width="9.75" style="1" customWidth="1"/>
    <col min="8" max="9" width="5" style="1" customWidth="1"/>
    <col min="10" max="10" width="5.75" style="1" customWidth="1"/>
    <col min="11" max="11" width="6.75" style="1" customWidth="1"/>
    <col min="12" max="12" width="26.875" style="1" customWidth="1"/>
    <col min="13" max="13" width="29.5" style="1" customWidth="1"/>
    <col min="14" max="16384" width="8.125" style="1"/>
  </cols>
  <sheetData>
    <row r="1" s="1" customFormat="1" ht="16.5" customHeight="1" spans="1:4">
      <c r="A1" s="55" t="s">
        <v>0</v>
      </c>
      <c r="B1" s="55"/>
      <c r="C1" s="56"/>
      <c r="D1" s="56"/>
    </row>
    <row r="2" s="1" customFormat="1" ht="20.25" customHeight="1" spans="1:11">
      <c r="A2" s="72" t="s">
        <v>1</v>
      </c>
      <c r="B2" s="72"/>
      <c r="C2" s="72"/>
      <c r="D2" s="72"/>
      <c r="E2" s="72"/>
      <c r="F2" s="72"/>
      <c r="G2" s="72"/>
      <c r="H2" s="72"/>
      <c r="I2" s="72"/>
      <c r="J2" s="72"/>
      <c r="K2" s="72"/>
    </row>
    <row r="3" s="2" customFormat="1" ht="14.25" customHeight="1" spans="1:11">
      <c r="A3" s="8" t="s">
        <v>2</v>
      </c>
      <c r="B3" s="8"/>
      <c r="C3" s="8"/>
      <c r="D3" s="8"/>
      <c r="E3" s="8"/>
      <c r="F3" s="8"/>
      <c r="G3" s="8"/>
      <c r="H3" s="8"/>
      <c r="I3" s="8"/>
      <c r="J3" s="8"/>
      <c r="K3" s="8"/>
    </row>
    <row r="4" s="3" customFormat="1" ht="18.75" customHeight="1" spans="1:11">
      <c r="A4" s="8" t="s">
        <v>3</v>
      </c>
      <c r="B4" s="8"/>
      <c r="C4" s="8"/>
      <c r="D4" s="8" t="s">
        <v>467</v>
      </c>
      <c r="E4" s="8"/>
      <c r="F4" s="8"/>
      <c r="G4" s="8"/>
      <c r="H4" s="8"/>
      <c r="I4" s="8"/>
      <c r="J4" s="8"/>
      <c r="K4" s="8"/>
    </row>
    <row r="5" s="3" customFormat="1" ht="18.75" customHeight="1" spans="1:11">
      <c r="A5" s="8" t="s">
        <v>5</v>
      </c>
      <c r="B5" s="8"/>
      <c r="C5" s="8"/>
      <c r="D5" s="8" t="s">
        <v>6</v>
      </c>
      <c r="E5" s="8"/>
      <c r="F5" s="8"/>
      <c r="G5" s="8" t="s">
        <v>7</v>
      </c>
      <c r="H5" s="8"/>
      <c r="I5" s="8" t="s">
        <v>8</v>
      </c>
      <c r="J5" s="8"/>
      <c r="K5" s="8"/>
    </row>
    <row r="6" s="3" customFormat="1" ht="18.75" customHeight="1" spans="1:11">
      <c r="A6" s="8" t="s">
        <v>9</v>
      </c>
      <c r="B6" s="9"/>
      <c r="C6" s="9"/>
      <c r="D6" s="8"/>
      <c r="E6" s="8" t="s">
        <v>10</v>
      </c>
      <c r="F6" s="8" t="s">
        <v>11</v>
      </c>
      <c r="G6" s="8" t="s">
        <v>12</v>
      </c>
      <c r="H6" s="8"/>
      <c r="I6" s="8" t="s">
        <v>13</v>
      </c>
      <c r="J6" s="8" t="s">
        <v>14</v>
      </c>
      <c r="K6" s="8" t="s">
        <v>15</v>
      </c>
    </row>
    <row r="7" s="3" customFormat="1" ht="18.75" customHeight="1" spans="1:11">
      <c r="A7" s="8"/>
      <c r="B7" s="9"/>
      <c r="C7" s="9"/>
      <c r="D7" s="10" t="s">
        <v>16</v>
      </c>
      <c r="E7" s="73"/>
      <c r="F7" s="73">
        <f>SUM(F8:F10)</f>
        <v>2108</v>
      </c>
      <c r="G7" s="73">
        <f>SUM(G8:H10)</f>
        <v>0</v>
      </c>
      <c r="H7" s="73"/>
      <c r="I7" s="73">
        <v>10</v>
      </c>
      <c r="J7" s="76">
        <f>G7/F7</f>
        <v>0</v>
      </c>
      <c r="K7" s="77">
        <f>I7*J7</f>
        <v>0</v>
      </c>
    </row>
    <row r="8" s="3" customFormat="1" ht="27.75" customHeight="1" spans="1:11">
      <c r="A8" s="9"/>
      <c r="B8" s="9"/>
      <c r="C8" s="9"/>
      <c r="D8" s="10" t="s">
        <v>17</v>
      </c>
      <c r="E8" s="73"/>
      <c r="F8" s="73">
        <v>2108</v>
      </c>
      <c r="G8" s="73">
        <v>0</v>
      </c>
      <c r="H8" s="73"/>
      <c r="I8" s="73" t="s">
        <v>18</v>
      </c>
      <c r="J8" s="76"/>
      <c r="K8" s="73" t="s">
        <v>18</v>
      </c>
    </row>
    <row r="9" s="3" customFormat="1" ht="18.75" customHeight="1" spans="1:11">
      <c r="A9" s="9"/>
      <c r="B9" s="9"/>
      <c r="C9" s="9"/>
      <c r="D9" s="8" t="s">
        <v>281</v>
      </c>
      <c r="E9" s="73"/>
      <c r="F9" s="73"/>
      <c r="G9" s="73"/>
      <c r="H9" s="73"/>
      <c r="I9" s="73" t="s">
        <v>18</v>
      </c>
      <c r="J9" s="76"/>
      <c r="K9" s="73" t="s">
        <v>18</v>
      </c>
    </row>
    <row r="10" s="3" customFormat="1" ht="18.75" customHeight="1" spans="1:11">
      <c r="A10" s="9"/>
      <c r="B10" s="9"/>
      <c r="C10" s="9"/>
      <c r="D10" s="10" t="s">
        <v>20</v>
      </c>
      <c r="E10" s="73"/>
      <c r="F10" s="73"/>
      <c r="G10" s="73"/>
      <c r="H10" s="73"/>
      <c r="I10" s="73" t="s">
        <v>18</v>
      </c>
      <c r="J10" s="73"/>
      <c r="K10" s="73" t="s">
        <v>18</v>
      </c>
    </row>
    <row r="11" s="3" customFormat="1" ht="14.1" customHeight="1" spans="1:11">
      <c r="A11" s="8" t="s">
        <v>21</v>
      </c>
      <c r="B11" s="8" t="s">
        <v>22</v>
      </c>
      <c r="C11" s="8"/>
      <c r="D11" s="8"/>
      <c r="E11" s="8"/>
      <c r="F11" s="8"/>
      <c r="G11" s="8" t="s">
        <v>23</v>
      </c>
      <c r="H11" s="8"/>
      <c r="I11" s="8"/>
      <c r="J11" s="8"/>
      <c r="K11" s="8"/>
    </row>
    <row r="12" s="3" customFormat="1" ht="121" customHeight="1" spans="1:11">
      <c r="A12" s="8"/>
      <c r="B12" s="10" t="s">
        <v>468</v>
      </c>
      <c r="C12" s="10"/>
      <c r="D12" s="10"/>
      <c r="E12" s="10"/>
      <c r="F12" s="10"/>
      <c r="G12" s="10" t="s">
        <v>469</v>
      </c>
      <c r="H12" s="10"/>
      <c r="I12" s="10"/>
      <c r="J12" s="10"/>
      <c r="K12" s="10"/>
    </row>
    <row r="13" s="4" customFormat="1" ht="27" customHeight="1" spans="1:11">
      <c r="A13" s="8" t="s">
        <v>252</v>
      </c>
      <c r="B13" s="8" t="s">
        <v>27</v>
      </c>
      <c r="C13" s="8" t="s">
        <v>28</v>
      </c>
      <c r="D13" s="8" t="s">
        <v>29</v>
      </c>
      <c r="E13" s="8"/>
      <c r="F13" s="8" t="s">
        <v>30</v>
      </c>
      <c r="G13" s="8" t="s">
        <v>31</v>
      </c>
      <c r="H13" s="8" t="s">
        <v>13</v>
      </c>
      <c r="I13" s="8" t="s">
        <v>15</v>
      </c>
      <c r="J13" s="8" t="s">
        <v>32</v>
      </c>
      <c r="K13" s="8"/>
    </row>
    <row r="14" s="3" customFormat="1" ht="168" customHeight="1" spans="1:11">
      <c r="A14" s="8"/>
      <c r="B14" s="8" t="s">
        <v>33</v>
      </c>
      <c r="C14" s="8" t="s">
        <v>34</v>
      </c>
      <c r="D14" s="74" t="s">
        <v>470</v>
      </c>
      <c r="E14" s="74"/>
      <c r="F14" s="75" t="s">
        <v>471</v>
      </c>
      <c r="G14" s="8" t="s">
        <v>94</v>
      </c>
      <c r="H14" s="8">
        <v>15</v>
      </c>
      <c r="I14" s="8">
        <v>0</v>
      </c>
      <c r="J14" s="36" t="s">
        <v>472</v>
      </c>
      <c r="K14" s="49"/>
    </row>
    <row r="15" s="3" customFormat="1" ht="18.75" customHeight="1" spans="1:11">
      <c r="A15" s="8"/>
      <c r="B15" s="8"/>
      <c r="C15" s="8" t="s">
        <v>39</v>
      </c>
      <c r="D15" s="74" t="s">
        <v>40</v>
      </c>
      <c r="E15" s="74"/>
      <c r="F15" s="75" t="s">
        <v>41</v>
      </c>
      <c r="G15" s="8" t="s">
        <v>94</v>
      </c>
      <c r="H15" s="8">
        <v>15</v>
      </c>
      <c r="I15" s="8">
        <v>0</v>
      </c>
      <c r="J15" s="78"/>
      <c r="K15" s="79"/>
    </row>
    <row r="16" s="3" customFormat="1" ht="18.75" customHeight="1" spans="1:11">
      <c r="A16" s="8"/>
      <c r="B16" s="8"/>
      <c r="C16" s="8" t="s">
        <v>42</v>
      </c>
      <c r="D16" s="74" t="s">
        <v>473</v>
      </c>
      <c r="E16" s="74"/>
      <c r="F16" s="75" t="s">
        <v>312</v>
      </c>
      <c r="G16" s="8" t="s">
        <v>94</v>
      </c>
      <c r="H16" s="8">
        <v>10</v>
      </c>
      <c r="I16" s="8">
        <v>0</v>
      </c>
      <c r="J16" s="78"/>
      <c r="K16" s="79"/>
    </row>
    <row r="17" s="3" customFormat="1" ht="18.75" customHeight="1" spans="1:11">
      <c r="A17" s="8"/>
      <c r="B17" s="8"/>
      <c r="C17" s="8" t="s">
        <v>45</v>
      </c>
      <c r="D17" s="74" t="s">
        <v>474</v>
      </c>
      <c r="E17" s="74"/>
      <c r="F17" s="75" t="s">
        <v>475</v>
      </c>
      <c r="G17" s="8" t="s">
        <v>94</v>
      </c>
      <c r="H17" s="8">
        <v>10</v>
      </c>
      <c r="I17" s="8">
        <v>0</v>
      </c>
      <c r="J17" s="78"/>
      <c r="K17" s="79"/>
    </row>
    <row r="18" s="3" customFormat="1" ht="30" customHeight="1" spans="1:11">
      <c r="A18" s="8"/>
      <c r="B18" s="8" t="s">
        <v>53</v>
      </c>
      <c r="C18" s="8" t="s">
        <v>54</v>
      </c>
      <c r="D18" s="74"/>
      <c r="E18" s="74"/>
      <c r="F18" s="75"/>
      <c r="G18" s="12"/>
      <c r="H18" s="8"/>
      <c r="I18" s="8"/>
      <c r="J18" s="78"/>
      <c r="K18" s="79"/>
    </row>
    <row r="19" s="3" customFormat="1" ht="30" customHeight="1" spans="1:11">
      <c r="A19" s="8"/>
      <c r="B19" s="8"/>
      <c r="C19" s="8" t="s">
        <v>55</v>
      </c>
      <c r="D19" s="74" t="s">
        <v>476</v>
      </c>
      <c r="E19" s="74"/>
      <c r="F19" s="75" t="s">
        <v>57</v>
      </c>
      <c r="G19" s="8" t="s">
        <v>94</v>
      </c>
      <c r="H19" s="8">
        <v>15</v>
      </c>
      <c r="I19" s="8">
        <v>0</v>
      </c>
      <c r="J19" s="78"/>
      <c r="K19" s="79"/>
    </row>
    <row r="20" s="3" customFormat="1" ht="30" customHeight="1" spans="1:11">
      <c r="A20" s="8"/>
      <c r="B20" s="8"/>
      <c r="C20" s="8" t="s">
        <v>58</v>
      </c>
      <c r="D20" s="74"/>
      <c r="E20" s="74"/>
      <c r="F20" s="75"/>
      <c r="G20" s="12"/>
      <c r="H20" s="8"/>
      <c r="I20" s="8"/>
      <c r="J20" s="78"/>
      <c r="K20" s="79"/>
    </row>
    <row r="21" s="3" customFormat="1" ht="30" customHeight="1" spans="1:11">
      <c r="A21" s="8"/>
      <c r="B21" s="8"/>
      <c r="C21" s="8" t="s">
        <v>59</v>
      </c>
      <c r="D21" s="74" t="s">
        <v>477</v>
      </c>
      <c r="E21" s="74"/>
      <c r="F21" s="75" t="s">
        <v>219</v>
      </c>
      <c r="G21" s="8" t="s">
        <v>94</v>
      </c>
      <c r="H21" s="8">
        <v>15</v>
      </c>
      <c r="I21" s="8">
        <v>0</v>
      </c>
      <c r="J21" s="78"/>
      <c r="K21" s="79"/>
    </row>
    <row r="22" s="3" customFormat="1" ht="67" customHeight="1" spans="1:11">
      <c r="A22" s="8"/>
      <c r="B22" s="8" t="s">
        <v>61</v>
      </c>
      <c r="C22" s="8" t="s">
        <v>62</v>
      </c>
      <c r="D22" s="74" t="s">
        <v>63</v>
      </c>
      <c r="E22" s="74"/>
      <c r="F22" s="13" t="s">
        <v>64</v>
      </c>
      <c r="G22" s="8" t="s">
        <v>94</v>
      </c>
      <c r="H22" s="8">
        <v>10</v>
      </c>
      <c r="I22" s="8">
        <v>0</v>
      </c>
      <c r="J22" s="50"/>
      <c r="K22" s="51"/>
    </row>
    <row r="23" s="3" customFormat="1" ht="20.25" customHeight="1" spans="1:11">
      <c r="A23" s="14" t="s">
        <v>65</v>
      </c>
      <c r="B23" s="15"/>
      <c r="C23" s="15"/>
      <c r="D23" s="16"/>
      <c r="E23" s="16"/>
      <c r="F23" s="16"/>
      <c r="G23" s="17"/>
      <c r="H23" s="8">
        <v>100</v>
      </c>
      <c r="I23" s="80">
        <f>SUM(I14:I22)+K7</f>
        <v>0</v>
      </c>
      <c r="J23" s="8"/>
      <c r="K23" s="8"/>
    </row>
    <row r="24" s="1" customFormat="1" ht="5.25" customHeight="1"/>
  </sheetData>
  <mergeCells count="37">
    <mergeCell ref="A1:B1"/>
    <mergeCell ref="A2:K2"/>
    <mergeCell ref="A3:K3"/>
    <mergeCell ref="A4:C4"/>
    <mergeCell ref="D4:K4"/>
    <mergeCell ref="A5:C5"/>
    <mergeCell ref="D5:F5"/>
    <mergeCell ref="G5:H5"/>
    <mergeCell ref="I5:K5"/>
    <mergeCell ref="G6:H6"/>
    <mergeCell ref="G7:H7"/>
    <mergeCell ref="G8:H8"/>
    <mergeCell ref="G9:H9"/>
    <mergeCell ref="G10:H10"/>
    <mergeCell ref="B11:F11"/>
    <mergeCell ref="G11:K11"/>
    <mergeCell ref="B12:F12"/>
    <mergeCell ref="G12:K12"/>
    <mergeCell ref="D13:E13"/>
    <mergeCell ref="J13:K13"/>
    <mergeCell ref="D14:E14"/>
    <mergeCell ref="D15:E15"/>
    <mergeCell ref="D16:E16"/>
    <mergeCell ref="D17:E17"/>
    <mergeCell ref="D18:E18"/>
    <mergeCell ref="D19:E19"/>
    <mergeCell ref="D20:E20"/>
    <mergeCell ref="D21:E21"/>
    <mergeCell ref="D22:E22"/>
    <mergeCell ref="A23:G23"/>
    <mergeCell ref="J23:K23"/>
    <mergeCell ref="A11:A12"/>
    <mergeCell ref="A13:A22"/>
    <mergeCell ref="B14:B17"/>
    <mergeCell ref="B18:B21"/>
    <mergeCell ref="A6:C10"/>
    <mergeCell ref="J14:K22"/>
  </mergeCells>
  <pageMargins left="0.75" right="0.75" top="1" bottom="1" header="0.5" footer="0.5"/>
  <pageSetup paperSize="9" orientation="portrait"/>
  <headerFooter/>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4"/>
  <sheetViews>
    <sheetView workbookViewId="0">
      <selection activeCell="A1" sqref="A1:B1"/>
    </sheetView>
  </sheetViews>
  <sheetFormatPr defaultColWidth="8.125" defaultRowHeight="12"/>
  <cols>
    <col min="1" max="1" width="2.75" style="1" customWidth="1"/>
    <col min="2" max="2" width="4.625" style="1" customWidth="1"/>
    <col min="3" max="3" width="7.625" style="1" customWidth="1"/>
    <col min="4" max="4" width="15.875" style="1" customWidth="1"/>
    <col min="5" max="5" width="9.5" style="1" customWidth="1"/>
    <col min="6" max="6" width="12.125" style="1" customWidth="1"/>
    <col min="7" max="7" width="11.375" style="1" customWidth="1"/>
    <col min="8" max="9" width="5" style="5" customWidth="1"/>
    <col min="10" max="10" width="5.75" style="1" customWidth="1"/>
    <col min="11" max="11" width="4.25" style="1" customWidth="1"/>
    <col min="12" max="16384" width="8.125" style="1"/>
  </cols>
  <sheetData>
    <row r="1" s="1" customFormat="1" ht="16.5" customHeight="1" spans="1:9">
      <c r="A1" s="55" t="s">
        <v>0</v>
      </c>
      <c r="B1" s="55"/>
      <c r="C1" s="56"/>
      <c r="D1" s="56"/>
      <c r="H1" s="5"/>
      <c r="I1" s="5"/>
    </row>
    <row r="2" s="1" customFormat="1" ht="20.25" customHeight="1" spans="1:11">
      <c r="A2" s="57" t="s">
        <v>1</v>
      </c>
      <c r="B2" s="57"/>
      <c r="C2" s="57"/>
      <c r="D2" s="57"/>
      <c r="E2" s="57"/>
      <c r="F2" s="57"/>
      <c r="G2" s="57"/>
      <c r="H2" s="57"/>
      <c r="I2" s="57"/>
      <c r="J2" s="57"/>
      <c r="K2" s="57"/>
    </row>
    <row r="3" s="2" customFormat="1" ht="14.25" customHeight="1" spans="1:11">
      <c r="A3" s="4" t="s">
        <v>2</v>
      </c>
      <c r="B3" s="4"/>
      <c r="C3" s="4"/>
      <c r="D3" s="4"/>
      <c r="E3" s="4"/>
      <c r="F3" s="4"/>
      <c r="G3" s="4"/>
      <c r="H3" s="4"/>
      <c r="I3" s="4"/>
      <c r="J3" s="4"/>
      <c r="K3" s="4"/>
    </row>
    <row r="4" s="3" customFormat="1" ht="18.75" customHeight="1" spans="1:11">
      <c r="A4" s="20" t="s">
        <v>3</v>
      </c>
      <c r="B4" s="21"/>
      <c r="C4" s="21"/>
      <c r="D4" s="8" t="s">
        <v>478</v>
      </c>
      <c r="E4" s="8"/>
      <c r="F4" s="8"/>
      <c r="G4" s="8"/>
      <c r="H4" s="8"/>
      <c r="I4" s="8"/>
      <c r="J4" s="8"/>
      <c r="K4" s="8"/>
    </row>
    <row r="5" s="3" customFormat="1" ht="18.75" customHeight="1" spans="1:11">
      <c r="A5" s="20" t="s">
        <v>5</v>
      </c>
      <c r="B5" s="21"/>
      <c r="C5" s="21"/>
      <c r="D5" s="20" t="s">
        <v>6</v>
      </c>
      <c r="E5" s="21"/>
      <c r="F5" s="21"/>
      <c r="G5" s="8" t="s">
        <v>7</v>
      </c>
      <c r="H5" s="8"/>
      <c r="I5" s="21" t="s">
        <v>8</v>
      </c>
      <c r="J5" s="21"/>
      <c r="K5" s="25"/>
    </row>
    <row r="6" s="3" customFormat="1" ht="18.75" customHeight="1" spans="1:11">
      <c r="A6" s="22" t="s">
        <v>9</v>
      </c>
      <c r="B6" s="23"/>
      <c r="C6" s="24"/>
      <c r="D6" s="20"/>
      <c r="E6" s="8" t="s">
        <v>10</v>
      </c>
      <c r="F6" s="8" t="s">
        <v>11</v>
      </c>
      <c r="G6" s="20" t="s">
        <v>12</v>
      </c>
      <c r="H6" s="25"/>
      <c r="I6" s="8" t="s">
        <v>13</v>
      </c>
      <c r="J6" s="8" t="s">
        <v>14</v>
      </c>
      <c r="K6" s="8" t="s">
        <v>15</v>
      </c>
    </row>
    <row r="7" s="3" customFormat="1" ht="18.75" customHeight="1" spans="1:11">
      <c r="A7" s="26"/>
      <c r="B7" s="27"/>
      <c r="C7" s="28"/>
      <c r="D7" s="29" t="s">
        <v>16</v>
      </c>
      <c r="E7" s="11">
        <f t="shared" ref="E7:G7" si="0">SUM(E8:E10)</f>
        <v>483.85</v>
      </c>
      <c r="F7" s="11">
        <f t="shared" si="0"/>
        <v>483.85</v>
      </c>
      <c r="G7" s="30">
        <f t="shared" si="0"/>
        <v>483.85</v>
      </c>
      <c r="H7" s="31"/>
      <c r="I7" s="8">
        <v>10</v>
      </c>
      <c r="J7" s="18">
        <f>G7/F7</f>
        <v>1</v>
      </c>
      <c r="K7" s="65">
        <f>I7*J7</f>
        <v>10</v>
      </c>
    </row>
    <row r="8" s="3" customFormat="1" ht="20" customHeight="1" spans="1:11">
      <c r="A8" s="32"/>
      <c r="B8" s="27"/>
      <c r="C8" s="28"/>
      <c r="D8" s="29" t="s">
        <v>17</v>
      </c>
      <c r="E8" s="11"/>
      <c r="F8" s="11"/>
      <c r="G8" s="30"/>
      <c r="H8" s="31"/>
      <c r="I8" s="8" t="s">
        <v>18</v>
      </c>
      <c r="J8" s="8"/>
      <c r="K8" s="8" t="s">
        <v>18</v>
      </c>
    </row>
    <row r="9" s="3" customFormat="1" ht="18.75" customHeight="1" spans="1:11">
      <c r="A9" s="32"/>
      <c r="B9" s="27"/>
      <c r="C9" s="28"/>
      <c r="D9" s="20" t="s">
        <v>281</v>
      </c>
      <c r="E9" s="11">
        <v>483.85</v>
      </c>
      <c r="F9" s="11">
        <v>483.85</v>
      </c>
      <c r="G9" s="30">
        <v>483.85</v>
      </c>
      <c r="H9" s="58"/>
      <c r="I9" s="8" t="s">
        <v>18</v>
      </c>
      <c r="J9" s="18"/>
      <c r="K9" s="8" t="s">
        <v>18</v>
      </c>
    </row>
    <row r="10" s="3" customFormat="1" ht="18.75" customHeight="1" spans="1:11">
      <c r="A10" s="35"/>
      <c r="B10" s="27"/>
      <c r="C10" s="28"/>
      <c r="D10" s="36" t="s">
        <v>20</v>
      </c>
      <c r="E10" s="37"/>
      <c r="F10" s="37"/>
      <c r="G10" s="30"/>
      <c r="H10" s="31"/>
      <c r="I10" s="39" t="s">
        <v>18</v>
      </c>
      <c r="J10" s="39"/>
      <c r="K10" s="39" t="s">
        <v>18</v>
      </c>
    </row>
    <row r="11" s="3" customFormat="1" ht="14.1" customHeight="1" spans="1:11">
      <c r="A11" s="26" t="s">
        <v>21</v>
      </c>
      <c r="B11" s="8" t="s">
        <v>22</v>
      </c>
      <c r="C11" s="8"/>
      <c r="D11" s="8"/>
      <c r="E11" s="8"/>
      <c r="F11" s="8"/>
      <c r="G11" s="8" t="s">
        <v>23</v>
      </c>
      <c r="H11" s="8"/>
      <c r="I11" s="8"/>
      <c r="J11" s="8"/>
      <c r="K11" s="8"/>
    </row>
    <row r="12" s="3" customFormat="1" ht="143" customHeight="1" spans="1:11">
      <c r="A12" s="38"/>
      <c r="B12" s="10" t="s">
        <v>479</v>
      </c>
      <c r="C12" s="10"/>
      <c r="D12" s="10"/>
      <c r="E12" s="10"/>
      <c r="F12" s="10"/>
      <c r="G12" s="10" t="s">
        <v>480</v>
      </c>
      <c r="H12" s="10"/>
      <c r="I12" s="10"/>
      <c r="J12" s="10"/>
      <c r="K12" s="10"/>
    </row>
    <row r="13" s="4" customFormat="1" ht="27.95" customHeight="1" spans="1:11">
      <c r="A13" s="39" t="s">
        <v>252</v>
      </c>
      <c r="B13" s="39" t="s">
        <v>27</v>
      </c>
      <c r="C13" s="8" t="s">
        <v>28</v>
      </c>
      <c r="D13" s="8" t="s">
        <v>29</v>
      </c>
      <c r="E13" s="8"/>
      <c r="F13" s="25" t="s">
        <v>30</v>
      </c>
      <c r="G13" s="8" t="s">
        <v>31</v>
      </c>
      <c r="H13" s="8" t="s">
        <v>13</v>
      </c>
      <c r="I13" s="8" t="s">
        <v>15</v>
      </c>
      <c r="J13" s="20" t="s">
        <v>32</v>
      </c>
      <c r="K13" s="25"/>
    </row>
    <row r="14" s="3" customFormat="1" ht="20" customHeight="1" spans="1:11">
      <c r="A14" s="40"/>
      <c r="B14" s="8" t="s">
        <v>33</v>
      </c>
      <c r="C14" s="39" t="s">
        <v>34</v>
      </c>
      <c r="D14" s="36" t="s">
        <v>481</v>
      </c>
      <c r="E14" s="49"/>
      <c r="F14" s="10" t="s">
        <v>482</v>
      </c>
      <c r="G14" s="10" t="s">
        <v>482</v>
      </c>
      <c r="H14" s="8">
        <v>10</v>
      </c>
      <c r="I14" s="8">
        <v>10</v>
      </c>
      <c r="J14" s="20"/>
      <c r="K14" s="25"/>
    </row>
    <row r="15" s="3" customFormat="1" ht="20" customHeight="1" spans="1:11">
      <c r="A15" s="40"/>
      <c r="B15" s="8"/>
      <c r="C15" s="39" t="s">
        <v>39</v>
      </c>
      <c r="D15" s="36" t="s">
        <v>483</v>
      </c>
      <c r="E15" s="49"/>
      <c r="F15" s="69">
        <v>1</v>
      </c>
      <c r="G15" s="69">
        <v>1</v>
      </c>
      <c r="H15" s="8">
        <v>15</v>
      </c>
      <c r="I15" s="8">
        <v>15</v>
      </c>
      <c r="J15" s="20"/>
      <c r="K15" s="25"/>
    </row>
    <row r="16" s="3" customFormat="1" ht="20" customHeight="1" spans="1:11">
      <c r="A16" s="40"/>
      <c r="B16" s="8"/>
      <c r="C16" s="39" t="s">
        <v>42</v>
      </c>
      <c r="D16" s="36" t="s">
        <v>74</v>
      </c>
      <c r="E16" s="49"/>
      <c r="F16" s="62">
        <v>45646</v>
      </c>
      <c r="G16" s="62">
        <v>45504</v>
      </c>
      <c r="H16" s="8">
        <v>15</v>
      </c>
      <c r="I16" s="8">
        <v>15</v>
      </c>
      <c r="J16" s="20"/>
      <c r="K16" s="25"/>
    </row>
    <row r="17" s="3" customFormat="1" ht="20" customHeight="1" spans="1:11">
      <c r="A17" s="40"/>
      <c r="B17" s="8"/>
      <c r="C17" s="39" t="s">
        <v>45</v>
      </c>
      <c r="D17" s="70" t="s">
        <v>484</v>
      </c>
      <c r="E17" s="71"/>
      <c r="F17" s="10" t="s">
        <v>485</v>
      </c>
      <c r="G17" s="10" t="s">
        <v>486</v>
      </c>
      <c r="H17" s="8">
        <v>10</v>
      </c>
      <c r="I17" s="8">
        <v>10</v>
      </c>
      <c r="J17" s="20"/>
      <c r="K17" s="25"/>
    </row>
    <row r="18" s="3" customFormat="1" ht="30" customHeight="1" spans="1:11">
      <c r="A18" s="40"/>
      <c r="B18" s="8" t="s">
        <v>53</v>
      </c>
      <c r="C18" s="39" t="s">
        <v>54</v>
      </c>
      <c r="D18" s="12"/>
      <c r="E18" s="12"/>
      <c r="F18" s="10"/>
      <c r="G18" s="12"/>
      <c r="H18" s="12"/>
      <c r="I18" s="12"/>
      <c r="J18" s="20"/>
      <c r="K18" s="25"/>
    </row>
    <row r="19" s="3" customFormat="1" ht="74" customHeight="1" spans="1:11">
      <c r="A19" s="40"/>
      <c r="B19" s="8"/>
      <c r="C19" s="39" t="s">
        <v>55</v>
      </c>
      <c r="D19" s="10" t="s">
        <v>487</v>
      </c>
      <c r="E19" s="10"/>
      <c r="F19" s="10" t="s">
        <v>421</v>
      </c>
      <c r="G19" s="10" t="s">
        <v>421</v>
      </c>
      <c r="H19" s="8">
        <v>15</v>
      </c>
      <c r="I19" s="8">
        <v>13</v>
      </c>
      <c r="J19" s="20"/>
      <c r="K19" s="25"/>
    </row>
    <row r="20" s="3" customFormat="1" ht="30" customHeight="1" spans="1:11">
      <c r="A20" s="40"/>
      <c r="B20" s="8"/>
      <c r="C20" s="39" t="s">
        <v>58</v>
      </c>
      <c r="D20" s="20"/>
      <c r="E20" s="25"/>
      <c r="F20" s="10"/>
      <c r="G20" s="10"/>
      <c r="H20" s="8"/>
      <c r="I20" s="8"/>
      <c r="J20" s="20"/>
      <c r="K20" s="25"/>
    </row>
    <row r="21" s="3" customFormat="1" ht="81" customHeight="1" spans="1:11">
      <c r="A21" s="40"/>
      <c r="B21" s="8"/>
      <c r="C21" s="39" t="s">
        <v>59</v>
      </c>
      <c r="D21" s="10" t="s">
        <v>488</v>
      </c>
      <c r="E21" s="10"/>
      <c r="F21" s="10" t="s">
        <v>423</v>
      </c>
      <c r="G21" s="10" t="s">
        <v>423</v>
      </c>
      <c r="H21" s="8">
        <v>15</v>
      </c>
      <c r="I21" s="8">
        <v>13</v>
      </c>
      <c r="J21" s="20"/>
      <c r="K21" s="25"/>
    </row>
    <row r="22" s="3" customFormat="1" ht="66" customHeight="1" spans="1:11">
      <c r="A22" s="40"/>
      <c r="B22" s="39" t="s">
        <v>61</v>
      </c>
      <c r="C22" s="39" t="s">
        <v>62</v>
      </c>
      <c r="D22" s="10" t="s">
        <v>63</v>
      </c>
      <c r="E22" s="10"/>
      <c r="F22" s="10" t="s">
        <v>424</v>
      </c>
      <c r="G22" s="10" t="s">
        <v>424</v>
      </c>
      <c r="H22" s="8">
        <v>10</v>
      </c>
      <c r="I22" s="8">
        <v>8</v>
      </c>
      <c r="J22" s="20"/>
      <c r="K22" s="25"/>
    </row>
    <row r="23" s="3" customFormat="1" ht="20.25" customHeight="1" spans="1:11">
      <c r="A23" s="14" t="s">
        <v>65</v>
      </c>
      <c r="B23" s="15"/>
      <c r="C23" s="15"/>
      <c r="D23" s="16"/>
      <c r="E23" s="16"/>
      <c r="F23" s="16"/>
      <c r="G23" s="17"/>
      <c r="H23" s="8">
        <v>100</v>
      </c>
      <c r="I23" s="65">
        <f>SUM(I14:I22)+K7</f>
        <v>94</v>
      </c>
      <c r="J23" s="20"/>
      <c r="K23" s="25"/>
    </row>
    <row r="24" s="1" customFormat="1" ht="5.25" customHeight="1" spans="8:9">
      <c r="H24" s="5"/>
      <c r="I24" s="5"/>
    </row>
  </sheetData>
  <mergeCells count="45">
    <mergeCell ref="A1:B1"/>
    <mergeCell ref="A2:K2"/>
    <mergeCell ref="A3:K3"/>
    <mergeCell ref="A4:C4"/>
    <mergeCell ref="D4:K4"/>
    <mergeCell ref="A5:C5"/>
    <mergeCell ref="D5:F5"/>
    <mergeCell ref="G5:H5"/>
    <mergeCell ref="I5:K5"/>
    <mergeCell ref="G6:H6"/>
    <mergeCell ref="G7:H7"/>
    <mergeCell ref="G8:H8"/>
    <mergeCell ref="G9:H9"/>
    <mergeCell ref="G10:H10"/>
    <mergeCell ref="B11:F11"/>
    <mergeCell ref="G11:K11"/>
    <mergeCell ref="B12:F12"/>
    <mergeCell ref="G12:K12"/>
    <mergeCell ref="D13:E13"/>
    <mergeCell ref="J13:K13"/>
    <mergeCell ref="D14:E14"/>
    <mergeCell ref="J14:K14"/>
    <mergeCell ref="D15:E15"/>
    <mergeCell ref="J15:K15"/>
    <mergeCell ref="D16:E16"/>
    <mergeCell ref="J16:K16"/>
    <mergeCell ref="D17:E17"/>
    <mergeCell ref="J17:K17"/>
    <mergeCell ref="D18:E18"/>
    <mergeCell ref="J18:K18"/>
    <mergeCell ref="D19:E19"/>
    <mergeCell ref="J19:K19"/>
    <mergeCell ref="D20:E20"/>
    <mergeCell ref="J20:K20"/>
    <mergeCell ref="D21:E21"/>
    <mergeCell ref="J21:K21"/>
    <mergeCell ref="D22:E22"/>
    <mergeCell ref="J22:K22"/>
    <mergeCell ref="A23:G23"/>
    <mergeCell ref="J23:K23"/>
    <mergeCell ref="A11:A12"/>
    <mergeCell ref="A13:A22"/>
    <mergeCell ref="B14:B17"/>
    <mergeCell ref="B18:B21"/>
    <mergeCell ref="A6:C10"/>
  </mergeCells>
  <pageMargins left="0.75" right="0.75" top="1" bottom="1" header="0.5" footer="0.5"/>
  <pageSetup paperSize="9" orientation="portrait"/>
  <headerFooter/>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3"/>
  <sheetViews>
    <sheetView topLeftCell="A2" workbookViewId="0">
      <selection activeCell="G12" sqref="G12:K12"/>
    </sheetView>
  </sheetViews>
  <sheetFormatPr defaultColWidth="8.10833333333333" defaultRowHeight="12"/>
  <cols>
    <col min="1" max="1" width="2.125" style="1" customWidth="1"/>
    <col min="2" max="2" width="4.66666666666667" style="1" customWidth="1"/>
    <col min="3" max="3" width="7.375" style="1" customWidth="1"/>
    <col min="4" max="4" width="15.8833333333333" style="1" customWidth="1"/>
    <col min="5" max="5" width="10" style="1" customWidth="1"/>
    <col min="6" max="6" width="11.3333333333333" style="1" customWidth="1"/>
    <col min="7" max="7" width="11.875" style="1" customWidth="1"/>
    <col min="8" max="8" width="5" style="1" customWidth="1"/>
    <col min="9" max="9" width="5" style="54" customWidth="1"/>
    <col min="10" max="10" width="5.775" style="1" customWidth="1"/>
    <col min="11" max="11" width="4.875" style="1" customWidth="1"/>
    <col min="12" max="16384" width="8.10833333333333" style="1"/>
  </cols>
  <sheetData>
    <row r="1" s="1" customFormat="1" ht="16.5" customHeight="1" spans="1:9">
      <c r="A1" s="55" t="s">
        <v>0</v>
      </c>
      <c r="B1" s="55"/>
      <c r="C1" s="56"/>
      <c r="D1" s="56"/>
      <c r="I1" s="54"/>
    </row>
    <row r="2" s="1" customFormat="1" ht="20.25" customHeight="1" spans="1:11">
      <c r="A2" s="57" t="s">
        <v>1</v>
      </c>
      <c r="B2" s="57"/>
      <c r="C2" s="57"/>
      <c r="D2" s="57"/>
      <c r="E2" s="57"/>
      <c r="F2" s="57"/>
      <c r="G2" s="57"/>
      <c r="H2" s="57"/>
      <c r="I2" s="63"/>
      <c r="J2" s="57"/>
      <c r="K2" s="57"/>
    </row>
    <row r="3" s="2" customFormat="1" ht="14.25" customHeight="1" spans="1:11">
      <c r="A3" s="4" t="s">
        <v>2</v>
      </c>
      <c r="B3" s="4"/>
      <c r="C3" s="4"/>
      <c r="D3" s="4"/>
      <c r="E3" s="4"/>
      <c r="F3" s="4"/>
      <c r="G3" s="4"/>
      <c r="H3" s="4"/>
      <c r="I3" s="64"/>
      <c r="J3" s="4"/>
      <c r="K3" s="4"/>
    </row>
    <row r="4" s="3" customFormat="1" ht="18.75" customHeight="1" spans="1:11">
      <c r="A4" s="20" t="s">
        <v>3</v>
      </c>
      <c r="B4" s="21"/>
      <c r="C4" s="21"/>
      <c r="D4" s="8" t="s">
        <v>489</v>
      </c>
      <c r="E4" s="8"/>
      <c r="F4" s="8"/>
      <c r="G4" s="8"/>
      <c r="H4" s="8"/>
      <c r="I4" s="65"/>
      <c r="J4" s="8"/>
      <c r="K4" s="8"/>
    </row>
    <row r="5" s="3" customFormat="1" ht="18.75" customHeight="1" spans="1:11">
      <c r="A5" s="20" t="s">
        <v>5</v>
      </c>
      <c r="B5" s="21"/>
      <c r="C5" s="21"/>
      <c r="D5" s="20" t="s">
        <v>6</v>
      </c>
      <c r="E5" s="21"/>
      <c r="F5" s="21"/>
      <c r="G5" s="8" t="s">
        <v>7</v>
      </c>
      <c r="H5" s="8"/>
      <c r="I5" s="21" t="s">
        <v>8</v>
      </c>
      <c r="J5" s="21"/>
      <c r="K5" s="25"/>
    </row>
    <row r="6" s="3" customFormat="1" ht="18.75" customHeight="1" spans="1:11">
      <c r="A6" s="22" t="s">
        <v>9</v>
      </c>
      <c r="B6" s="23"/>
      <c r="C6" s="24"/>
      <c r="D6" s="20"/>
      <c r="E6" s="8" t="s">
        <v>10</v>
      </c>
      <c r="F6" s="8" t="s">
        <v>11</v>
      </c>
      <c r="G6" s="20" t="s">
        <v>12</v>
      </c>
      <c r="H6" s="25"/>
      <c r="I6" s="65" t="s">
        <v>13</v>
      </c>
      <c r="J6" s="8" t="s">
        <v>14</v>
      </c>
      <c r="K6" s="8" t="s">
        <v>15</v>
      </c>
    </row>
    <row r="7" s="3" customFormat="1" ht="18.75" customHeight="1" spans="1:11">
      <c r="A7" s="26"/>
      <c r="B7" s="27"/>
      <c r="C7" s="28"/>
      <c r="D7" s="29" t="s">
        <v>16</v>
      </c>
      <c r="E7" s="11">
        <f>SUM(E8:E10)</f>
        <v>337.39</v>
      </c>
      <c r="F7" s="11">
        <v>337.39</v>
      </c>
      <c r="G7" s="30">
        <f>SUM(G8:G10)</f>
        <v>337.39</v>
      </c>
      <c r="H7" s="58"/>
      <c r="I7" s="65">
        <v>10</v>
      </c>
      <c r="J7" s="18">
        <f>G7/F7</f>
        <v>1</v>
      </c>
      <c r="K7" s="65">
        <f>I7*J7</f>
        <v>10</v>
      </c>
    </row>
    <row r="8" s="3" customFormat="1" ht="20" customHeight="1" spans="1:11">
      <c r="A8" s="32"/>
      <c r="B8" s="27"/>
      <c r="C8" s="28"/>
      <c r="D8" s="29" t="s">
        <v>17</v>
      </c>
      <c r="E8" s="11"/>
      <c r="F8" s="11"/>
      <c r="G8" s="30"/>
      <c r="H8" s="58"/>
      <c r="I8" s="65" t="s">
        <v>18</v>
      </c>
      <c r="J8" s="8"/>
      <c r="K8" s="8" t="s">
        <v>18</v>
      </c>
    </row>
    <row r="9" s="3" customFormat="1" ht="18.75" customHeight="1" spans="1:11">
      <c r="A9" s="32"/>
      <c r="B9" s="27"/>
      <c r="C9" s="28"/>
      <c r="D9" s="20" t="s">
        <v>281</v>
      </c>
      <c r="E9" s="11">
        <v>337.39</v>
      </c>
      <c r="F9" s="11">
        <v>337.39</v>
      </c>
      <c r="G9" s="59">
        <v>337.39</v>
      </c>
      <c r="H9" s="59"/>
      <c r="I9" s="65" t="s">
        <v>18</v>
      </c>
      <c r="J9" s="66"/>
      <c r="K9" s="8" t="s">
        <v>18</v>
      </c>
    </row>
    <row r="10" s="3" customFormat="1" ht="18.75" customHeight="1" spans="1:11">
      <c r="A10" s="35"/>
      <c r="B10" s="27"/>
      <c r="C10" s="28"/>
      <c r="D10" s="36" t="s">
        <v>20</v>
      </c>
      <c r="E10" s="37"/>
      <c r="F10" s="37"/>
      <c r="G10" s="60"/>
      <c r="H10" s="31"/>
      <c r="I10" s="67" t="s">
        <v>18</v>
      </c>
      <c r="J10" s="39"/>
      <c r="K10" s="39" t="s">
        <v>18</v>
      </c>
    </row>
    <row r="11" s="3" customFormat="1" ht="14.1" customHeight="1" spans="1:11">
      <c r="A11" s="26" t="s">
        <v>21</v>
      </c>
      <c r="B11" s="8" t="s">
        <v>22</v>
      </c>
      <c r="C11" s="8"/>
      <c r="D11" s="8"/>
      <c r="E11" s="8"/>
      <c r="F11" s="8"/>
      <c r="G11" s="8" t="s">
        <v>23</v>
      </c>
      <c r="H11" s="8"/>
      <c r="I11" s="65"/>
      <c r="J11" s="8"/>
      <c r="K11" s="8"/>
    </row>
    <row r="12" s="3" customFormat="1" ht="114" customHeight="1" spans="1:11">
      <c r="A12" s="38"/>
      <c r="B12" s="10" t="s">
        <v>490</v>
      </c>
      <c r="C12" s="10"/>
      <c r="D12" s="10"/>
      <c r="E12" s="10"/>
      <c r="F12" s="10"/>
      <c r="G12" s="10" t="s">
        <v>491</v>
      </c>
      <c r="H12" s="10"/>
      <c r="I12" s="68"/>
      <c r="J12" s="10"/>
      <c r="K12" s="10"/>
    </row>
    <row r="13" s="4" customFormat="1" ht="27.9" customHeight="1" spans="1:11">
      <c r="A13" s="39" t="s">
        <v>252</v>
      </c>
      <c r="B13" s="39" t="s">
        <v>492</v>
      </c>
      <c r="C13" s="8" t="s">
        <v>28</v>
      </c>
      <c r="D13" s="8" t="s">
        <v>29</v>
      </c>
      <c r="E13" s="8"/>
      <c r="F13" s="8" t="s">
        <v>30</v>
      </c>
      <c r="G13" s="8" t="s">
        <v>31</v>
      </c>
      <c r="H13" s="8" t="s">
        <v>13</v>
      </c>
      <c r="I13" s="65" t="s">
        <v>15</v>
      </c>
      <c r="J13" s="20" t="s">
        <v>32</v>
      </c>
      <c r="K13" s="25"/>
    </row>
    <row r="14" s="3" customFormat="1" ht="20" customHeight="1" spans="1:11">
      <c r="A14" s="40"/>
      <c r="B14" s="8" t="s">
        <v>33</v>
      </c>
      <c r="C14" s="39" t="s">
        <v>34</v>
      </c>
      <c r="D14" s="41" t="s">
        <v>493</v>
      </c>
      <c r="E14" s="41"/>
      <c r="F14" s="61" t="s">
        <v>36</v>
      </c>
      <c r="G14" s="61" t="s">
        <v>36</v>
      </c>
      <c r="H14" s="8">
        <v>15</v>
      </c>
      <c r="I14" s="65">
        <v>15</v>
      </c>
      <c r="J14" s="20"/>
      <c r="K14" s="25"/>
    </row>
    <row r="15" s="3" customFormat="1" ht="20" customHeight="1" spans="1:11">
      <c r="A15" s="40"/>
      <c r="B15" s="8"/>
      <c r="C15" s="39" t="s">
        <v>39</v>
      </c>
      <c r="D15" s="41" t="s">
        <v>494</v>
      </c>
      <c r="E15" s="41"/>
      <c r="F15" s="61" t="s">
        <v>186</v>
      </c>
      <c r="G15" s="61" t="s">
        <v>186</v>
      </c>
      <c r="H15" s="8">
        <v>15</v>
      </c>
      <c r="I15" s="65">
        <v>15</v>
      </c>
      <c r="J15" s="8"/>
      <c r="K15" s="8"/>
    </row>
    <row r="16" s="3" customFormat="1" ht="20" customHeight="1" spans="1:11">
      <c r="A16" s="40"/>
      <c r="B16" s="8"/>
      <c r="C16" s="39" t="s">
        <v>42</v>
      </c>
      <c r="D16" s="41" t="s">
        <v>495</v>
      </c>
      <c r="E16" s="41"/>
      <c r="F16" s="62">
        <v>45646</v>
      </c>
      <c r="G16" s="62">
        <v>45646</v>
      </c>
      <c r="H16" s="8">
        <v>10</v>
      </c>
      <c r="I16" s="65">
        <v>10</v>
      </c>
      <c r="J16" s="8"/>
      <c r="K16" s="8"/>
    </row>
    <row r="17" s="3" customFormat="1" ht="20" customHeight="1" spans="1:11">
      <c r="A17" s="40"/>
      <c r="B17" s="8"/>
      <c r="C17" s="39" t="s">
        <v>45</v>
      </c>
      <c r="D17" s="41" t="s">
        <v>496</v>
      </c>
      <c r="E17" s="41"/>
      <c r="F17" s="61" t="s">
        <v>497</v>
      </c>
      <c r="G17" s="61" t="s">
        <v>497</v>
      </c>
      <c r="H17" s="8">
        <v>10</v>
      </c>
      <c r="I17" s="65">
        <v>10</v>
      </c>
      <c r="J17" s="8"/>
      <c r="K17" s="8"/>
    </row>
    <row r="18" s="3" customFormat="1" ht="30" customHeight="1" spans="1:11">
      <c r="A18" s="40"/>
      <c r="B18" s="8" t="s">
        <v>53</v>
      </c>
      <c r="C18" s="39" t="s">
        <v>54</v>
      </c>
      <c r="D18" s="41"/>
      <c r="E18" s="41"/>
      <c r="F18" s="61"/>
      <c r="G18" s="61"/>
      <c r="H18" s="8"/>
      <c r="I18" s="65"/>
      <c r="J18" s="20"/>
      <c r="K18" s="25"/>
    </row>
    <row r="19" s="3" customFormat="1" ht="30" customHeight="1" spans="1:11">
      <c r="A19" s="40"/>
      <c r="B19" s="8"/>
      <c r="C19" s="39" t="s">
        <v>55</v>
      </c>
      <c r="D19" s="41" t="s">
        <v>498</v>
      </c>
      <c r="E19" s="41"/>
      <c r="F19" s="61" t="s">
        <v>499</v>
      </c>
      <c r="G19" s="61" t="s">
        <v>499</v>
      </c>
      <c r="H19" s="8">
        <v>15</v>
      </c>
      <c r="I19" s="65">
        <v>13</v>
      </c>
      <c r="J19" s="20"/>
      <c r="K19" s="25"/>
    </row>
    <row r="20" s="3" customFormat="1" ht="30" customHeight="1" spans="1:11">
      <c r="A20" s="40"/>
      <c r="B20" s="8"/>
      <c r="C20" s="8" t="s">
        <v>58</v>
      </c>
      <c r="D20" s="41"/>
      <c r="E20" s="41"/>
      <c r="F20" s="61"/>
      <c r="G20" s="61"/>
      <c r="H20" s="8"/>
      <c r="I20" s="65"/>
      <c r="J20" s="20"/>
      <c r="K20" s="25"/>
    </row>
    <row r="21" s="3" customFormat="1" ht="30" customHeight="1" spans="1:11">
      <c r="A21" s="40"/>
      <c r="B21" s="8"/>
      <c r="C21" s="40" t="s">
        <v>327</v>
      </c>
      <c r="D21" s="41" t="s">
        <v>184</v>
      </c>
      <c r="E21" s="41"/>
      <c r="F21" s="61" t="s">
        <v>447</v>
      </c>
      <c r="G21" s="61" t="s">
        <v>447</v>
      </c>
      <c r="H21" s="8">
        <v>15</v>
      </c>
      <c r="I21" s="65">
        <v>13</v>
      </c>
      <c r="J21" s="20"/>
      <c r="K21" s="25"/>
    </row>
    <row r="22" s="3" customFormat="1" ht="70" customHeight="1" spans="1:11">
      <c r="A22" s="40"/>
      <c r="B22" s="39" t="s">
        <v>61</v>
      </c>
      <c r="C22" s="39" t="s">
        <v>62</v>
      </c>
      <c r="D22" s="41" t="s">
        <v>63</v>
      </c>
      <c r="E22" s="41"/>
      <c r="F22" s="61" t="s">
        <v>186</v>
      </c>
      <c r="G22" s="61" t="s">
        <v>186</v>
      </c>
      <c r="H22" s="8">
        <v>10</v>
      </c>
      <c r="I22" s="65">
        <v>8</v>
      </c>
      <c r="J22" s="20"/>
      <c r="K22" s="25"/>
    </row>
    <row r="23" s="1" customFormat="1" ht="20.1" customHeight="1" spans="1:11">
      <c r="A23" s="14" t="s">
        <v>65</v>
      </c>
      <c r="B23" s="15"/>
      <c r="C23" s="15"/>
      <c r="D23" s="16"/>
      <c r="E23" s="16"/>
      <c r="F23" s="16"/>
      <c r="G23" s="17"/>
      <c r="H23" s="8">
        <v>100</v>
      </c>
      <c r="I23" s="65">
        <f>SUM(I14:I22)+K7</f>
        <v>94</v>
      </c>
      <c r="J23" s="20"/>
      <c r="K23" s="25"/>
    </row>
  </sheetData>
  <mergeCells count="45">
    <mergeCell ref="A1:B1"/>
    <mergeCell ref="A2:K2"/>
    <mergeCell ref="A3:K3"/>
    <mergeCell ref="A4:C4"/>
    <mergeCell ref="D4:K4"/>
    <mergeCell ref="A5:C5"/>
    <mergeCell ref="D5:F5"/>
    <mergeCell ref="G5:H5"/>
    <mergeCell ref="I5:K5"/>
    <mergeCell ref="G6:H6"/>
    <mergeCell ref="G7:H7"/>
    <mergeCell ref="G8:H8"/>
    <mergeCell ref="G9:H9"/>
    <mergeCell ref="G10:H10"/>
    <mergeCell ref="B11:F11"/>
    <mergeCell ref="G11:K11"/>
    <mergeCell ref="B12:F12"/>
    <mergeCell ref="G12:K12"/>
    <mergeCell ref="D13:E13"/>
    <mergeCell ref="J13:K13"/>
    <mergeCell ref="D14:E14"/>
    <mergeCell ref="J14:K14"/>
    <mergeCell ref="D15:E15"/>
    <mergeCell ref="J15:K15"/>
    <mergeCell ref="D16:E16"/>
    <mergeCell ref="J16:K16"/>
    <mergeCell ref="D17:E17"/>
    <mergeCell ref="J17:K17"/>
    <mergeCell ref="D18:E18"/>
    <mergeCell ref="J18:K18"/>
    <mergeCell ref="D19:E19"/>
    <mergeCell ref="J19:K19"/>
    <mergeCell ref="D20:E20"/>
    <mergeCell ref="J20:K20"/>
    <mergeCell ref="D21:E21"/>
    <mergeCell ref="J21:K21"/>
    <mergeCell ref="D22:E22"/>
    <mergeCell ref="J22:K22"/>
    <mergeCell ref="A23:G23"/>
    <mergeCell ref="J23:K23"/>
    <mergeCell ref="A11:A12"/>
    <mergeCell ref="A13:A22"/>
    <mergeCell ref="B14:B17"/>
    <mergeCell ref="B18:B21"/>
    <mergeCell ref="A6:C10"/>
  </mergeCells>
  <pageMargins left="0.75" right="0.75" top="1" bottom="1" header="0.5" footer="0.5"/>
  <pageSetup paperSize="9" orientation="portrait"/>
  <headerFooter/>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29"/>
  <sheetViews>
    <sheetView workbookViewId="0">
      <selection activeCell="A1" sqref="A1:B1"/>
    </sheetView>
  </sheetViews>
  <sheetFormatPr defaultColWidth="8.125" defaultRowHeight="12"/>
  <cols>
    <col min="1" max="1" width="3.125" style="1" customWidth="1"/>
    <col min="2" max="2" width="4.625" style="1" customWidth="1"/>
    <col min="3" max="3" width="8.25" style="1" customWidth="1"/>
    <col min="4" max="4" width="15.875" style="1" customWidth="1"/>
    <col min="5" max="5" width="9.375" style="1" customWidth="1"/>
    <col min="6" max="6" width="10.25" style="1" customWidth="1"/>
    <col min="7" max="7" width="9.75" style="1" customWidth="1"/>
    <col min="8" max="9" width="5" style="5" customWidth="1"/>
    <col min="10" max="10" width="5.75" style="1" customWidth="1"/>
    <col min="11" max="11" width="6.375" style="1" customWidth="1"/>
    <col min="12" max="16384" width="8.125" style="1"/>
  </cols>
  <sheetData>
    <row r="1" s="1" customFormat="1" ht="16.5" customHeight="1" spans="1:9">
      <c r="A1" s="6" t="s">
        <v>0</v>
      </c>
      <c r="B1" s="6"/>
      <c r="H1" s="5"/>
      <c r="I1" s="5"/>
    </row>
    <row r="2" s="1" customFormat="1" ht="20.25" customHeight="1" spans="1:11">
      <c r="A2" s="7" t="s">
        <v>1</v>
      </c>
      <c r="B2" s="7"/>
      <c r="C2" s="7"/>
      <c r="D2" s="7"/>
      <c r="E2" s="7"/>
      <c r="F2" s="7"/>
      <c r="G2" s="7"/>
      <c r="H2" s="7"/>
      <c r="I2" s="7"/>
      <c r="J2" s="7"/>
      <c r="K2" s="7"/>
    </row>
    <row r="3" s="2" customFormat="1" ht="14.25" customHeight="1" spans="1:11">
      <c r="A3" s="4" t="s">
        <v>2</v>
      </c>
      <c r="B3" s="4"/>
      <c r="C3" s="4"/>
      <c r="D3" s="4"/>
      <c r="E3" s="4"/>
      <c r="F3" s="4"/>
      <c r="G3" s="4"/>
      <c r="H3" s="4"/>
      <c r="I3" s="4"/>
      <c r="J3" s="4"/>
      <c r="K3" s="4"/>
    </row>
    <row r="4" s="3" customFormat="1" ht="18.75" customHeight="1" spans="1:11">
      <c r="A4" s="20" t="s">
        <v>3</v>
      </c>
      <c r="B4" s="21"/>
      <c r="C4" s="21"/>
      <c r="D4" s="8" t="s">
        <v>500</v>
      </c>
      <c r="E4" s="8"/>
      <c r="F4" s="8"/>
      <c r="G4" s="8"/>
      <c r="H4" s="8"/>
      <c r="I4" s="8"/>
      <c r="J4" s="8"/>
      <c r="K4" s="8"/>
    </row>
    <row r="5" s="3" customFormat="1" ht="18.75" customHeight="1" spans="1:11">
      <c r="A5" s="20" t="s">
        <v>5</v>
      </c>
      <c r="B5" s="21"/>
      <c r="C5" s="21"/>
      <c r="D5" s="20" t="s">
        <v>6</v>
      </c>
      <c r="E5" s="21"/>
      <c r="F5" s="21"/>
      <c r="G5" s="8" t="s">
        <v>7</v>
      </c>
      <c r="H5" s="8"/>
      <c r="I5" s="21" t="s">
        <v>8</v>
      </c>
      <c r="J5" s="21"/>
      <c r="K5" s="25"/>
    </row>
    <row r="6" s="3" customFormat="1" ht="18.75" customHeight="1" spans="1:11">
      <c r="A6" s="22" t="s">
        <v>9</v>
      </c>
      <c r="B6" s="23"/>
      <c r="C6" s="24"/>
      <c r="D6" s="20"/>
      <c r="E6" s="8" t="s">
        <v>10</v>
      </c>
      <c r="F6" s="8" t="s">
        <v>11</v>
      </c>
      <c r="G6" s="20" t="s">
        <v>12</v>
      </c>
      <c r="H6" s="25"/>
      <c r="I6" s="8" t="s">
        <v>13</v>
      </c>
      <c r="J6" s="8" t="s">
        <v>14</v>
      </c>
      <c r="K6" s="8" t="s">
        <v>15</v>
      </c>
    </row>
    <row r="7" s="3" customFormat="1" ht="18.75" customHeight="1" spans="1:11">
      <c r="A7" s="26"/>
      <c r="B7" s="27"/>
      <c r="C7" s="28"/>
      <c r="D7" s="29" t="s">
        <v>16</v>
      </c>
      <c r="E7" s="11"/>
      <c r="F7" s="11">
        <f>SUM(F9:F10)</f>
        <v>98.69</v>
      </c>
      <c r="G7" s="30">
        <f>SUM(G8:G10)</f>
        <v>7</v>
      </c>
      <c r="H7" s="31"/>
      <c r="I7" s="8">
        <v>10</v>
      </c>
      <c r="J7" s="18">
        <f>G7/F7</f>
        <v>0.0709291721552336</v>
      </c>
      <c r="K7" s="45">
        <f>I7*J7</f>
        <v>0.709291721552336</v>
      </c>
    </row>
    <row r="8" s="3" customFormat="1" ht="20" customHeight="1" spans="1:11">
      <c r="A8" s="32"/>
      <c r="B8" s="27"/>
      <c r="C8" s="28"/>
      <c r="D8" s="29" t="s">
        <v>17</v>
      </c>
      <c r="E8" s="11"/>
      <c r="G8" s="30"/>
      <c r="H8" s="31"/>
      <c r="I8" s="8" t="s">
        <v>18</v>
      </c>
      <c r="J8" s="8"/>
      <c r="K8" s="8" t="s">
        <v>18</v>
      </c>
    </row>
    <row r="9" s="3" customFormat="1" ht="18.75" customHeight="1" spans="1:11">
      <c r="A9" s="32"/>
      <c r="B9" s="27"/>
      <c r="C9" s="28"/>
      <c r="D9" s="20" t="s">
        <v>281</v>
      </c>
      <c r="E9" s="11">
        <v>98.69</v>
      </c>
      <c r="F9" s="11">
        <v>98.69</v>
      </c>
      <c r="G9" s="33">
        <v>7</v>
      </c>
      <c r="H9" s="34"/>
      <c r="I9" s="8" t="s">
        <v>18</v>
      </c>
      <c r="J9" s="18"/>
      <c r="K9" s="8" t="s">
        <v>18</v>
      </c>
    </row>
    <row r="10" s="3" customFormat="1" ht="18.75" customHeight="1" spans="1:11">
      <c r="A10" s="35"/>
      <c r="B10" s="27"/>
      <c r="C10" s="28"/>
      <c r="D10" s="36" t="s">
        <v>20</v>
      </c>
      <c r="E10" s="37"/>
      <c r="F10" s="37"/>
      <c r="G10" s="30"/>
      <c r="H10" s="31"/>
      <c r="I10" s="39" t="s">
        <v>18</v>
      </c>
      <c r="J10" s="39"/>
      <c r="K10" s="39" t="s">
        <v>18</v>
      </c>
    </row>
    <row r="11" s="3" customFormat="1" ht="14.1" customHeight="1" spans="1:11">
      <c r="A11" s="26" t="s">
        <v>21</v>
      </c>
      <c r="B11" s="8" t="s">
        <v>22</v>
      </c>
      <c r="C11" s="8"/>
      <c r="D11" s="8"/>
      <c r="E11" s="8"/>
      <c r="F11" s="8"/>
      <c r="G11" s="8" t="s">
        <v>23</v>
      </c>
      <c r="H11" s="8"/>
      <c r="I11" s="8"/>
      <c r="J11" s="8"/>
      <c r="K11" s="8"/>
    </row>
    <row r="12" s="3" customFormat="1" ht="136" customHeight="1" spans="1:11">
      <c r="A12" s="38"/>
      <c r="B12" s="10" t="s">
        <v>501</v>
      </c>
      <c r="C12" s="10"/>
      <c r="D12" s="10"/>
      <c r="E12" s="10"/>
      <c r="F12" s="10"/>
      <c r="G12" s="10" t="s">
        <v>502</v>
      </c>
      <c r="H12" s="10"/>
      <c r="I12" s="10"/>
      <c r="J12" s="10"/>
      <c r="K12" s="10"/>
    </row>
    <row r="13" s="4" customFormat="1" ht="27.95" customHeight="1" spans="1:11">
      <c r="A13" s="39" t="s">
        <v>252</v>
      </c>
      <c r="B13" s="39" t="s">
        <v>27</v>
      </c>
      <c r="C13" s="8" t="s">
        <v>28</v>
      </c>
      <c r="D13" s="8" t="s">
        <v>29</v>
      </c>
      <c r="E13" s="8"/>
      <c r="F13" s="25" t="s">
        <v>30</v>
      </c>
      <c r="G13" s="8" t="s">
        <v>31</v>
      </c>
      <c r="H13" s="8" t="s">
        <v>13</v>
      </c>
      <c r="I13" s="8" t="s">
        <v>15</v>
      </c>
      <c r="J13" s="20" t="s">
        <v>32</v>
      </c>
      <c r="K13" s="25"/>
    </row>
    <row r="14" s="3" customFormat="1" ht="18.75" customHeight="1" spans="1:11">
      <c r="A14" s="40"/>
      <c r="B14" s="8" t="s">
        <v>33</v>
      </c>
      <c r="C14" s="39" t="s">
        <v>34</v>
      </c>
      <c r="D14" s="41" t="s">
        <v>503</v>
      </c>
      <c r="E14" s="41"/>
      <c r="F14" s="41" t="s">
        <v>36</v>
      </c>
      <c r="G14" s="41" t="s">
        <v>36</v>
      </c>
      <c r="H14" s="39">
        <v>15</v>
      </c>
      <c r="I14" s="39">
        <v>13</v>
      </c>
      <c r="J14" s="22"/>
      <c r="K14" s="46"/>
    </row>
    <row r="15" s="3" customFormat="1" ht="18.75" customHeight="1" spans="1:11">
      <c r="A15" s="40"/>
      <c r="B15" s="8"/>
      <c r="C15" s="40"/>
      <c r="D15" s="41" t="s">
        <v>504</v>
      </c>
      <c r="E15" s="41"/>
      <c r="F15" s="41" t="s">
        <v>36</v>
      </c>
      <c r="G15" s="41" t="s">
        <v>36</v>
      </c>
      <c r="H15" s="40"/>
      <c r="I15" s="40"/>
      <c r="J15" s="26"/>
      <c r="K15" s="47"/>
    </row>
    <row r="16" s="3" customFormat="1" ht="37" customHeight="1" spans="1:11">
      <c r="A16" s="40"/>
      <c r="B16" s="8"/>
      <c r="C16" s="40"/>
      <c r="D16" s="41" t="s">
        <v>505</v>
      </c>
      <c r="E16" s="41"/>
      <c r="F16" s="41" t="s">
        <v>506</v>
      </c>
      <c r="G16" s="41" t="s">
        <v>506</v>
      </c>
      <c r="H16" s="40"/>
      <c r="I16" s="40"/>
      <c r="J16" s="26"/>
      <c r="K16" s="47"/>
    </row>
    <row r="17" s="3" customFormat="1" ht="37" customHeight="1" spans="1:11">
      <c r="A17" s="40"/>
      <c r="B17" s="8"/>
      <c r="C17" s="40"/>
      <c r="D17" s="41" t="s">
        <v>507</v>
      </c>
      <c r="E17" s="41"/>
      <c r="F17" s="41" t="s">
        <v>506</v>
      </c>
      <c r="G17" s="41" t="s">
        <v>506</v>
      </c>
      <c r="H17" s="40"/>
      <c r="I17" s="40"/>
      <c r="J17" s="26"/>
      <c r="K17" s="47"/>
    </row>
    <row r="18" s="3" customFormat="1" ht="18.75" customHeight="1" spans="1:11">
      <c r="A18" s="40"/>
      <c r="B18" s="8"/>
      <c r="C18" s="40"/>
      <c r="D18" s="41" t="s">
        <v>508</v>
      </c>
      <c r="E18" s="41"/>
      <c r="F18" s="41" t="s">
        <v>36</v>
      </c>
      <c r="G18" s="41" t="s">
        <v>36</v>
      </c>
      <c r="H18" s="42"/>
      <c r="I18" s="42"/>
      <c r="J18" s="38"/>
      <c r="K18" s="48"/>
    </row>
    <row r="19" s="3" customFormat="1" ht="18.75" customHeight="1" spans="1:11">
      <c r="A19" s="40"/>
      <c r="B19" s="8"/>
      <c r="C19" s="39" t="s">
        <v>39</v>
      </c>
      <c r="D19" s="41" t="s">
        <v>40</v>
      </c>
      <c r="E19" s="41"/>
      <c r="F19" s="41" t="s">
        <v>41</v>
      </c>
      <c r="G19" s="41" t="s">
        <v>41</v>
      </c>
      <c r="H19" s="8">
        <v>15</v>
      </c>
      <c r="I19" s="8">
        <v>15</v>
      </c>
      <c r="J19" s="20"/>
      <c r="K19" s="25"/>
    </row>
    <row r="20" s="3" customFormat="1" ht="18.75" customHeight="1" spans="1:11">
      <c r="A20" s="40"/>
      <c r="B20" s="8"/>
      <c r="C20" s="39" t="s">
        <v>42</v>
      </c>
      <c r="D20" s="41" t="s">
        <v>117</v>
      </c>
      <c r="E20" s="41"/>
      <c r="F20" s="41" t="s">
        <v>312</v>
      </c>
      <c r="G20" s="43">
        <v>0.9</v>
      </c>
      <c r="H20" s="8">
        <v>10</v>
      </c>
      <c r="I20" s="8">
        <v>5</v>
      </c>
      <c r="J20" s="36" t="s">
        <v>509</v>
      </c>
      <c r="K20" s="49"/>
    </row>
    <row r="21" s="3" customFormat="1" ht="28" customHeight="1" spans="1:11">
      <c r="A21" s="40"/>
      <c r="B21" s="8"/>
      <c r="C21" s="39" t="s">
        <v>45</v>
      </c>
      <c r="D21" s="44" t="s">
        <v>510</v>
      </c>
      <c r="E21" s="44"/>
      <c r="F21" s="41" t="s">
        <v>511</v>
      </c>
      <c r="G21" s="41" t="s">
        <v>511</v>
      </c>
      <c r="H21" s="8">
        <v>10</v>
      </c>
      <c r="I21" s="8">
        <v>1</v>
      </c>
      <c r="J21" s="50"/>
      <c r="K21" s="51"/>
    </row>
    <row r="22" s="3" customFormat="1" ht="24" customHeight="1" spans="1:11">
      <c r="A22" s="40"/>
      <c r="B22" s="8" t="s">
        <v>53</v>
      </c>
      <c r="C22" s="39" t="s">
        <v>54</v>
      </c>
      <c r="D22" s="41"/>
      <c r="E22" s="41"/>
      <c r="F22" s="10"/>
      <c r="G22" s="10"/>
      <c r="H22" s="8"/>
      <c r="I22" s="8"/>
      <c r="J22" s="20"/>
      <c r="K22" s="25"/>
    </row>
    <row r="23" s="3" customFormat="1" ht="40" customHeight="1" spans="1:17">
      <c r="A23" s="40"/>
      <c r="B23" s="8"/>
      <c r="C23" s="39" t="s">
        <v>55</v>
      </c>
      <c r="D23" s="41" t="s">
        <v>512</v>
      </c>
      <c r="E23" s="41"/>
      <c r="F23" s="41" t="s">
        <v>513</v>
      </c>
      <c r="G23" s="41" t="s">
        <v>513</v>
      </c>
      <c r="H23" s="8">
        <v>15</v>
      </c>
      <c r="I23" s="8">
        <v>13</v>
      </c>
      <c r="J23" s="20"/>
      <c r="K23" s="25"/>
      <c r="P23" s="52"/>
      <c r="Q23" s="52"/>
    </row>
    <row r="24" s="3" customFormat="1" ht="24" customHeight="1" spans="1:11">
      <c r="A24" s="40"/>
      <c r="B24" s="8"/>
      <c r="C24" s="39" t="s">
        <v>58</v>
      </c>
      <c r="D24" s="41"/>
      <c r="E24" s="41"/>
      <c r="F24" s="10"/>
      <c r="G24" s="10"/>
      <c r="H24" s="8"/>
      <c r="I24" s="8"/>
      <c r="J24" s="20"/>
      <c r="K24" s="25"/>
    </row>
    <row r="25" s="3" customFormat="1" ht="26" customHeight="1" spans="1:17">
      <c r="A25" s="40"/>
      <c r="B25" s="8"/>
      <c r="C25" s="39" t="s">
        <v>59</v>
      </c>
      <c r="D25" s="41" t="s">
        <v>514</v>
      </c>
      <c r="E25" s="41"/>
      <c r="F25" s="41" t="s">
        <v>515</v>
      </c>
      <c r="G25" s="41" t="s">
        <v>516</v>
      </c>
      <c r="H25" s="39">
        <v>15</v>
      </c>
      <c r="I25" s="53">
        <v>8</v>
      </c>
      <c r="J25" s="22"/>
      <c r="K25" s="46"/>
      <c r="P25" s="52"/>
      <c r="Q25" s="52"/>
    </row>
    <row r="26" s="3" customFormat="1" ht="24" customHeight="1" spans="1:17">
      <c r="A26" s="40"/>
      <c r="B26" s="8"/>
      <c r="C26" s="40"/>
      <c r="D26" s="41" t="s">
        <v>517</v>
      </c>
      <c r="E26" s="41"/>
      <c r="F26" s="41" t="s">
        <v>309</v>
      </c>
      <c r="G26" s="41" t="s">
        <v>348</v>
      </c>
      <c r="H26" s="42"/>
      <c r="I26" s="53"/>
      <c r="J26" s="38"/>
      <c r="K26" s="48"/>
      <c r="P26" s="52"/>
      <c r="Q26" s="52"/>
    </row>
    <row r="27" s="3" customFormat="1" ht="70" customHeight="1" spans="1:11">
      <c r="A27" s="40"/>
      <c r="B27" s="39" t="s">
        <v>61</v>
      </c>
      <c r="C27" s="39" t="s">
        <v>62</v>
      </c>
      <c r="D27" s="41" t="s">
        <v>63</v>
      </c>
      <c r="E27" s="41"/>
      <c r="F27" s="43">
        <v>0.95</v>
      </c>
      <c r="G27" s="43">
        <v>0.95</v>
      </c>
      <c r="H27" s="8">
        <v>10</v>
      </c>
      <c r="I27" s="8">
        <v>8</v>
      </c>
      <c r="J27" s="20"/>
      <c r="K27" s="25"/>
    </row>
    <row r="28" s="3" customFormat="1" ht="20.25" customHeight="1" spans="1:11">
      <c r="A28" s="14" t="s">
        <v>65</v>
      </c>
      <c r="B28" s="15"/>
      <c r="C28" s="15"/>
      <c r="D28" s="16"/>
      <c r="E28" s="16"/>
      <c r="F28" s="16"/>
      <c r="G28" s="17"/>
      <c r="H28" s="8">
        <v>100</v>
      </c>
      <c r="I28" s="45">
        <f>SUM(I14:I27)+K7</f>
        <v>63.7092917215523</v>
      </c>
      <c r="J28" s="20"/>
      <c r="K28" s="25"/>
    </row>
    <row r="29" s="1" customFormat="1" ht="5.25" customHeight="1" spans="8:9">
      <c r="H29" s="5"/>
      <c r="I29" s="5"/>
    </row>
  </sheetData>
  <mergeCells count="55">
    <mergeCell ref="A1:B1"/>
    <mergeCell ref="A2:K2"/>
    <mergeCell ref="A3:K3"/>
    <mergeCell ref="A4:C4"/>
    <mergeCell ref="D4:K4"/>
    <mergeCell ref="A5:C5"/>
    <mergeCell ref="D5:F5"/>
    <mergeCell ref="G5:H5"/>
    <mergeCell ref="I5:K5"/>
    <mergeCell ref="G6:H6"/>
    <mergeCell ref="G7:H7"/>
    <mergeCell ref="G8:H8"/>
    <mergeCell ref="G9:H9"/>
    <mergeCell ref="G10:H10"/>
    <mergeCell ref="B11:F11"/>
    <mergeCell ref="G11:K11"/>
    <mergeCell ref="B12:F12"/>
    <mergeCell ref="G12:K12"/>
    <mergeCell ref="D13:E13"/>
    <mergeCell ref="J13:K13"/>
    <mergeCell ref="D14:E14"/>
    <mergeCell ref="D15:E15"/>
    <mergeCell ref="D16:E16"/>
    <mergeCell ref="D17:E17"/>
    <mergeCell ref="D18:E18"/>
    <mergeCell ref="D19:E19"/>
    <mergeCell ref="J19:K19"/>
    <mergeCell ref="D20:E20"/>
    <mergeCell ref="D21:E21"/>
    <mergeCell ref="D22:E22"/>
    <mergeCell ref="J22:K22"/>
    <mergeCell ref="D23:E23"/>
    <mergeCell ref="J23:K23"/>
    <mergeCell ref="D24:E24"/>
    <mergeCell ref="J24:K24"/>
    <mergeCell ref="D25:E25"/>
    <mergeCell ref="D26:E26"/>
    <mergeCell ref="D27:E27"/>
    <mergeCell ref="J27:K27"/>
    <mergeCell ref="A28:G28"/>
    <mergeCell ref="J28:K28"/>
    <mergeCell ref="A11:A12"/>
    <mergeCell ref="A13:A27"/>
    <mergeCell ref="B14:B21"/>
    <mergeCell ref="B22:B26"/>
    <mergeCell ref="C14:C18"/>
    <mergeCell ref="C25:C26"/>
    <mergeCell ref="H14:H18"/>
    <mergeCell ref="H25:H26"/>
    <mergeCell ref="I14:I18"/>
    <mergeCell ref="I25:I26"/>
    <mergeCell ref="A6:C10"/>
    <mergeCell ref="J14:K18"/>
    <mergeCell ref="J25:K26"/>
    <mergeCell ref="J20:K21"/>
  </mergeCells>
  <pageMargins left="0.75" right="0.75" top="1" bottom="1" header="0.5" footer="0.5"/>
  <pageSetup paperSize="9" orientation="portrait"/>
  <headerFooter/>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6"/>
  <sheetViews>
    <sheetView view="pageBreakPreview" zoomScaleNormal="100" workbookViewId="0">
      <selection activeCell="A1" sqref="A1:B1"/>
    </sheetView>
  </sheetViews>
  <sheetFormatPr defaultColWidth="8.125" defaultRowHeight="12"/>
  <cols>
    <col min="1" max="1" width="2.625" style="1" customWidth="1"/>
    <col min="2" max="2" width="4.625" style="1" customWidth="1"/>
    <col min="3" max="3" width="7.875" style="1" customWidth="1"/>
    <col min="4" max="4" width="15.875" style="1" customWidth="1"/>
    <col min="5" max="5" width="9.25" style="1" customWidth="1"/>
    <col min="6" max="6" width="11.875" style="1" customWidth="1"/>
    <col min="7" max="7" width="10.875" style="1" customWidth="1"/>
    <col min="8" max="8" width="5" style="1" customWidth="1"/>
    <col min="9" max="9" width="5" style="5" customWidth="1"/>
    <col min="10" max="10" width="5.75" style="1" customWidth="1"/>
    <col min="11" max="11" width="8" style="1" customWidth="1"/>
    <col min="12" max="16384" width="8.125" style="1"/>
  </cols>
  <sheetData>
    <row r="1" s="1" customFormat="1" ht="16.5" customHeight="1" spans="1:9">
      <c r="A1" s="6" t="s">
        <v>0</v>
      </c>
      <c r="B1" s="6"/>
      <c r="H1" s="5"/>
      <c r="I1" s="5"/>
    </row>
    <row r="2" s="1" customFormat="1" ht="20.25" customHeight="1" spans="1:11">
      <c r="A2" s="7" t="s">
        <v>1</v>
      </c>
      <c r="B2" s="7"/>
      <c r="C2" s="7"/>
      <c r="D2" s="7"/>
      <c r="E2" s="7"/>
      <c r="F2" s="7"/>
      <c r="G2" s="7"/>
      <c r="H2" s="7"/>
      <c r="I2" s="7"/>
      <c r="J2" s="7"/>
      <c r="K2" s="7"/>
    </row>
    <row r="3" s="2" customFormat="1" ht="14.25" customHeight="1" spans="1:11">
      <c r="A3" s="4" t="s">
        <v>2</v>
      </c>
      <c r="B3" s="4"/>
      <c r="C3" s="4"/>
      <c r="D3" s="4"/>
      <c r="E3" s="4"/>
      <c r="F3" s="4"/>
      <c r="G3" s="4"/>
      <c r="H3" s="4"/>
      <c r="I3" s="4"/>
      <c r="J3" s="4"/>
      <c r="K3" s="4"/>
    </row>
    <row r="4" s="3" customFormat="1" ht="18.75" customHeight="1" spans="1:11">
      <c r="A4" s="8" t="s">
        <v>3</v>
      </c>
      <c r="B4" s="8"/>
      <c r="C4" s="8"/>
      <c r="D4" s="8" t="s">
        <v>518</v>
      </c>
      <c r="E4" s="8"/>
      <c r="F4" s="8"/>
      <c r="G4" s="8"/>
      <c r="H4" s="8"/>
      <c r="I4" s="8"/>
      <c r="J4" s="8"/>
      <c r="K4" s="8"/>
    </row>
    <row r="5" s="3" customFormat="1" ht="18.75" customHeight="1" spans="1:11">
      <c r="A5" s="8" t="s">
        <v>5</v>
      </c>
      <c r="B5" s="8"/>
      <c r="C5" s="8"/>
      <c r="D5" s="8" t="s">
        <v>6</v>
      </c>
      <c r="E5" s="8"/>
      <c r="F5" s="8"/>
      <c r="G5" s="8" t="s">
        <v>7</v>
      </c>
      <c r="H5" s="8"/>
      <c r="I5" s="8" t="s">
        <v>8</v>
      </c>
      <c r="J5" s="8"/>
      <c r="K5" s="8"/>
    </row>
    <row r="6" s="3" customFormat="1" ht="18.75" customHeight="1" spans="1:11">
      <c r="A6" s="8" t="s">
        <v>9</v>
      </c>
      <c r="B6" s="9"/>
      <c r="C6" s="9"/>
      <c r="D6" s="8"/>
      <c r="E6" s="8" t="s">
        <v>10</v>
      </c>
      <c r="F6" s="8" t="s">
        <v>11</v>
      </c>
      <c r="G6" s="8" t="s">
        <v>12</v>
      </c>
      <c r="H6" s="8"/>
      <c r="I6" s="8" t="s">
        <v>13</v>
      </c>
      <c r="J6" s="8" t="s">
        <v>14</v>
      </c>
      <c r="K6" s="8" t="s">
        <v>15</v>
      </c>
    </row>
    <row r="7" s="3" customFormat="1" ht="18.75" customHeight="1" spans="1:11">
      <c r="A7" s="8"/>
      <c r="B7" s="9"/>
      <c r="C7" s="9"/>
      <c r="D7" s="10" t="s">
        <v>16</v>
      </c>
      <c r="E7" s="11"/>
      <c r="F7" s="11">
        <f>SUM(F9:F10)</f>
        <v>136.9</v>
      </c>
      <c r="G7" s="11">
        <f>SUM(G9:G10)</f>
        <v>84.37</v>
      </c>
      <c r="H7" s="11"/>
      <c r="I7" s="8">
        <v>10</v>
      </c>
      <c r="J7" s="18">
        <f>G7/F7</f>
        <v>0.616289262235208</v>
      </c>
      <c r="K7" s="19">
        <f>I7*J7</f>
        <v>6.16289262235208</v>
      </c>
    </row>
    <row r="8" s="3" customFormat="1" ht="20" customHeight="1" spans="1:11">
      <c r="A8" s="9"/>
      <c r="B8" s="9"/>
      <c r="C8" s="9"/>
      <c r="D8" s="10" t="s">
        <v>17</v>
      </c>
      <c r="E8" s="11"/>
      <c r="F8" s="12"/>
      <c r="G8" s="11"/>
      <c r="H8" s="11"/>
      <c r="I8" s="8" t="s">
        <v>18</v>
      </c>
      <c r="J8" s="8"/>
      <c r="K8" s="8" t="s">
        <v>18</v>
      </c>
    </row>
    <row r="9" s="3" customFormat="1" ht="18.75" customHeight="1" spans="1:11">
      <c r="A9" s="9"/>
      <c r="B9" s="9"/>
      <c r="C9" s="9"/>
      <c r="D9" s="8" t="s">
        <v>281</v>
      </c>
      <c r="E9" s="11">
        <v>136.9</v>
      </c>
      <c r="F9" s="11">
        <v>136.9</v>
      </c>
      <c r="G9" s="11">
        <v>84.37</v>
      </c>
      <c r="H9" s="11"/>
      <c r="I9" s="8" t="s">
        <v>18</v>
      </c>
      <c r="J9" s="18"/>
      <c r="K9" s="8" t="s">
        <v>18</v>
      </c>
    </row>
    <row r="10" s="3" customFormat="1" ht="18.75" customHeight="1" spans="1:11">
      <c r="A10" s="9"/>
      <c r="B10" s="9"/>
      <c r="C10" s="9"/>
      <c r="D10" s="10" t="s">
        <v>20</v>
      </c>
      <c r="E10" s="11"/>
      <c r="F10" s="11"/>
      <c r="G10" s="11"/>
      <c r="H10" s="11"/>
      <c r="I10" s="8" t="s">
        <v>18</v>
      </c>
      <c r="J10" s="8"/>
      <c r="K10" s="8" t="s">
        <v>18</v>
      </c>
    </row>
    <row r="11" s="3" customFormat="1" ht="14.1" customHeight="1" spans="1:11">
      <c r="A11" s="8" t="s">
        <v>21</v>
      </c>
      <c r="B11" s="8" t="s">
        <v>22</v>
      </c>
      <c r="C11" s="8"/>
      <c r="D11" s="8"/>
      <c r="E11" s="8"/>
      <c r="F11" s="8"/>
      <c r="G11" s="8" t="s">
        <v>23</v>
      </c>
      <c r="H11" s="8"/>
      <c r="I11" s="8"/>
      <c r="J11" s="8"/>
      <c r="K11" s="8"/>
    </row>
    <row r="12" s="3" customFormat="1" ht="409" customHeight="1" spans="1:11">
      <c r="A12" s="8"/>
      <c r="B12" s="10" t="s">
        <v>519</v>
      </c>
      <c r="C12" s="10"/>
      <c r="D12" s="10"/>
      <c r="E12" s="10"/>
      <c r="F12" s="10"/>
      <c r="G12" s="10" t="s">
        <v>520</v>
      </c>
      <c r="H12" s="10"/>
      <c r="I12" s="10"/>
      <c r="J12" s="10"/>
      <c r="K12" s="10"/>
    </row>
    <row r="13" s="4" customFormat="1" ht="27.95" customHeight="1" spans="1:11">
      <c r="A13" s="8" t="s">
        <v>252</v>
      </c>
      <c r="B13" s="8" t="s">
        <v>27</v>
      </c>
      <c r="C13" s="8" t="s">
        <v>28</v>
      </c>
      <c r="D13" s="8" t="s">
        <v>29</v>
      </c>
      <c r="E13" s="8"/>
      <c r="F13" s="8" t="s">
        <v>30</v>
      </c>
      <c r="G13" s="8" t="s">
        <v>31</v>
      </c>
      <c r="H13" s="8" t="s">
        <v>13</v>
      </c>
      <c r="I13" s="8" t="s">
        <v>15</v>
      </c>
      <c r="J13" s="8" t="s">
        <v>32</v>
      </c>
      <c r="K13" s="8"/>
    </row>
    <row r="14" s="3" customFormat="1" ht="27" customHeight="1" spans="1:11">
      <c r="A14" s="8"/>
      <c r="B14" s="8" t="s">
        <v>33</v>
      </c>
      <c r="C14" s="8" t="s">
        <v>34</v>
      </c>
      <c r="D14" s="10" t="s">
        <v>521</v>
      </c>
      <c r="E14" s="10"/>
      <c r="F14" s="10" t="s">
        <v>309</v>
      </c>
      <c r="G14" s="10" t="s">
        <v>309</v>
      </c>
      <c r="H14" s="8">
        <v>15</v>
      </c>
      <c r="I14" s="8">
        <v>15</v>
      </c>
      <c r="J14" s="8"/>
      <c r="K14" s="8"/>
    </row>
    <row r="15" s="3" customFormat="1" ht="27" customHeight="1" spans="1:11">
      <c r="A15" s="8"/>
      <c r="B15" s="8"/>
      <c r="C15" s="8"/>
      <c r="D15" s="10" t="s">
        <v>522</v>
      </c>
      <c r="E15" s="10"/>
      <c r="F15" s="10" t="s">
        <v>36</v>
      </c>
      <c r="G15" s="10" t="s">
        <v>36</v>
      </c>
      <c r="H15" s="8"/>
      <c r="I15" s="8"/>
      <c r="J15" s="8"/>
      <c r="K15" s="8"/>
    </row>
    <row r="16" s="3" customFormat="1" ht="18.75" customHeight="1" spans="1:11">
      <c r="A16" s="8"/>
      <c r="B16" s="8"/>
      <c r="C16" s="8" t="s">
        <v>39</v>
      </c>
      <c r="D16" s="10" t="s">
        <v>40</v>
      </c>
      <c r="E16" s="10"/>
      <c r="F16" s="10" t="s">
        <v>41</v>
      </c>
      <c r="G16" s="10" t="s">
        <v>41</v>
      </c>
      <c r="H16" s="8">
        <v>15</v>
      </c>
      <c r="I16" s="8">
        <v>15</v>
      </c>
      <c r="J16" s="8"/>
      <c r="K16" s="8"/>
    </row>
    <row r="17" s="3" customFormat="1" ht="18.75" customHeight="1" spans="1:11">
      <c r="A17" s="8"/>
      <c r="B17" s="8"/>
      <c r="C17" s="8" t="s">
        <v>42</v>
      </c>
      <c r="D17" s="10" t="s">
        <v>117</v>
      </c>
      <c r="E17" s="10"/>
      <c r="F17" s="10" t="s">
        <v>312</v>
      </c>
      <c r="G17" s="10" t="s">
        <v>312</v>
      </c>
      <c r="H17" s="8">
        <v>10</v>
      </c>
      <c r="I17" s="8">
        <v>10</v>
      </c>
      <c r="J17" s="8"/>
      <c r="K17" s="8"/>
    </row>
    <row r="18" s="3" customFormat="1" ht="27" customHeight="1" spans="1:11">
      <c r="A18" s="8"/>
      <c r="B18" s="8"/>
      <c r="C18" s="8" t="s">
        <v>45</v>
      </c>
      <c r="D18" s="10" t="s">
        <v>523</v>
      </c>
      <c r="E18" s="10"/>
      <c r="F18" s="10" t="s">
        <v>524</v>
      </c>
      <c r="G18" s="10" t="s">
        <v>525</v>
      </c>
      <c r="H18" s="8">
        <v>10</v>
      </c>
      <c r="I18" s="8">
        <v>6</v>
      </c>
      <c r="J18" s="12"/>
      <c r="K18" s="12"/>
    </row>
    <row r="19" s="3" customFormat="1" ht="29" customHeight="1" spans="1:11">
      <c r="A19" s="8"/>
      <c r="B19" s="8"/>
      <c r="C19" s="8"/>
      <c r="D19" s="10" t="s">
        <v>526</v>
      </c>
      <c r="E19" s="10"/>
      <c r="F19" s="10" t="s">
        <v>527</v>
      </c>
      <c r="G19" s="10"/>
      <c r="H19" s="8"/>
      <c r="I19" s="8"/>
      <c r="J19" s="12"/>
      <c r="K19" s="12"/>
    </row>
    <row r="20" s="3" customFormat="1" ht="30" customHeight="1" spans="1:11">
      <c r="A20" s="8"/>
      <c r="B20" s="8" t="s">
        <v>53</v>
      </c>
      <c r="C20" s="8" t="s">
        <v>54</v>
      </c>
      <c r="D20" s="10"/>
      <c r="E20" s="10"/>
      <c r="F20" s="10"/>
      <c r="G20" s="10"/>
      <c r="H20" s="8"/>
      <c r="I20" s="8"/>
      <c r="J20" s="10"/>
      <c r="K20" s="10"/>
    </row>
    <row r="21" s="3" customFormat="1" ht="54" customHeight="1" spans="1:11">
      <c r="A21" s="8"/>
      <c r="B21" s="8"/>
      <c r="C21" s="8" t="s">
        <v>55</v>
      </c>
      <c r="D21" s="10" t="s">
        <v>392</v>
      </c>
      <c r="E21" s="10"/>
      <c r="F21" s="10" t="s">
        <v>125</v>
      </c>
      <c r="G21" s="10" t="s">
        <v>125</v>
      </c>
      <c r="H21" s="8">
        <v>15</v>
      </c>
      <c r="I21" s="8">
        <v>13</v>
      </c>
      <c r="J21" s="10"/>
      <c r="K21" s="10"/>
    </row>
    <row r="22" s="3" customFormat="1" ht="30" customHeight="1" spans="1:11">
      <c r="A22" s="8"/>
      <c r="B22" s="8"/>
      <c r="C22" s="8" t="s">
        <v>58</v>
      </c>
      <c r="D22" s="10"/>
      <c r="E22" s="10"/>
      <c r="F22" s="10"/>
      <c r="G22" s="10"/>
      <c r="H22" s="8"/>
      <c r="I22" s="8"/>
      <c r="J22" s="10"/>
      <c r="K22" s="10"/>
    </row>
    <row r="23" s="3" customFormat="1" ht="30" customHeight="1" spans="1:11">
      <c r="A23" s="8"/>
      <c r="B23" s="8"/>
      <c r="C23" s="8" t="s">
        <v>59</v>
      </c>
      <c r="D23" s="10" t="s">
        <v>393</v>
      </c>
      <c r="E23" s="10"/>
      <c r="F23" s="10" t="s">
        <v>219</v>
      </c>
      <c r="G23" s="10" t="s">
        <v>219</v>
      </c>
      <c r="H23" s="8">
        <v>15</v>
      </c>
      <c r="I23" s="8">
        <v>13</v>
      </c>
      <c r="J23" s="10"/>
      <c r="K23" s="10"/>
    </row>
    <row r="24" s="3" customFormat="1" ht="68" customHeight="1" spans="1:11">
      <c r="A24" s="8"/>
      <c r="B24" s="8" t="s">
        <v>61</v>
      </c>
      <c r="C24" s="8" t="s">
        <v>62</v>
      </c>
      <c r="D24" s="10" t="s">
        <v>63</v>
      </c>
      <c r="E24" s="10"/>
      <c r="F24" s="13" t="s">
        <v>64</v>
      </c>
      <c r="G24" s="13" t="s">
        <v>64</v>
      </c>
      <c r="H24" s="8">
        <v>10</v>
      </c>
      <c r="I24" s="8">
        <v>8</v>
      </c>
      <c r="J24" s="8"/>
      <c r="K24" s="8"/>
    </row>
    <row r="25" s="3" customFormat="1" ht="20.25" customHeight="1" spans="1:11">
      <c r="A25" s="14" t="s">
        <v>65</v>
      </c>
      <c r="B25" s="15"/>
      <c r="C25" s="15"/>
      <c r="D25" s="16"/>
      <c r="E25" s="16"/>
      <c r="F25" s="16"/>
      <c r="G25" s="17"/>
      <c r="H25" s="8">
        <v>100</v>
      </c>
      <c r="I25" s="19">
        <f>SUM(I14:I24)+K7</f>
        <v>86.1628926223521</v>
      </c>
      <c r="J25" s="8"/>
      <c r="K25" s="8"/>
    </row>
    <row r="26" s="1" customFormat="1" ht="5.25" customHeight="1" spans="9:9">
      <c r="I26" s="5"/>
    </row>
  </sheetData>
  <mergeCells count="51">
    <mergeCell ref="A1:B1"/>
    <mergeCell ref="A2:K2"/>
    <mergeCell ref="A3:K3"/>
    <mergeCell ref="A4:C4"/>
    <mergeCell ref="D4:K4"/>
    <mergeCell ref="A5:C5"/>
    <mergeCell ref="D5:F5"/>
    <mergeCell ref="G5:H5"/>
    <mergeCell ref="I5:K5"/>
    <mergeCell ref="G6:H6"/>
    <mergeCell ref="G7:H7"/>
    <mergeCell ref="G8:H8"/>
    <mergeCell ref="G9:H9"/>
    <mergeCell ref="G10:H10"/>
    <mergeCell ref="B11:F11"/>
    <mergeCell ref="G11:K11"/>
    <mergeCell ref="B12:F12"/>
    <mergeCell ref="G12:K12"/>
    <mergeCell ref="D13:E13"/>
    <mergeCell ref="J13:K13"/>
    <mergeCell ref="D14:E14"/>
    <mergeCell ref="D15:E15"/>
    <mergeCell ref="D16:E16"/>
    <mergeCell ref="J16:K16"/>
    <mergeCell ref="D17:E17"/>
    <mergeCell ref="J17:K17"/>
    <mergeCell ref="D18:E18"/>
    <mergeCell ref="D19:E19"/>
    <mergeCell ref="D20:E20"/>
    <mergeCell ref="D21:E21"/>
    <mergeCell ref="D22:E22"/>
    <mergeCell ref="D23:E23"/>
    <mergeCell ref="D24:E24"/>
    <mergeCell ref="J24:K24"/>
    <mergeCell ref="A25:G25"/>
    <mergeCell ref="J25:K25"/>
    <mergeCell ref="A11:A12"/>
    <mergeCell ref="A13:A24"/>
    <mergeCell ref="B14:B19"/>
    <mergeCell ref="B20:B23"/>
    <mergeCell ref="C14:C15"/>
    <mergeCell ref="C18:C19"/>
    <mergeCell ref="G18:G19"/>
    <mergeCell ref="H14:H15"/>
    <mergeCell ref="H18:H19"/>
    <mergeCell ref="I14:I15"/>
    <mergeCell ref="I18:I19"/>
    <mergeCell ref="A6:C10"/>
    <mergeCell ref="J14:K15"/>
    <mergeCell ref="J18:K19"/>
    <mergeCell ref="J20:K23"/>
  </mergeCells>
  <pageMargins left="0.751388888888889" right="0.751388888888889" top="1" bottom="1" header="0.5" footer="0.5"/>
  <pageSetup paperSize="9" scale="95" orientation="portrait" horizontalDpi="600"/>
  <headerFooter/>
  <rowBreaks count="2" manualBreakCount="2">
    <brk id="19" max="16383" man="1"/>
    <brk id="25" max="16383"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28</vt:i4>
      </vt:variant>
    </vt:vector>
  </HeadingPairs>
  <TitlesOfParts>
    <vt:vector size="28" baseType="lpstr">
      <vt:lpstr>1.校园维修</vt:lpstr>
      <vt:lpstr>2.学费减免</vt:lpstr>
      <vt:lpstr>3.纪委</vt:lpstr>
      <vt:lpstr>4.国际交流</vt:lpstr>
      <vt:lpstr>5.总量管理</vt:lpstr>
      <vt:lpstr>6.师资队伍</vt:lpstr>
      <vt:lpstr>7.公费师范生</vt:lpstr>
      <vt:lpstr>8.学生军训</vt:lpstr>
      <vt:lpstr>9.学生资助</vt:lpstr>
      <vt:lpstr>10.党建思政</vt:lpstr>
      <vt:lpstr>11.高教</vt:lpstr>
      <vt:lpstr>12.足球</vt:lpstr>
      <vt:lpstr>13.国培</vt:lpstr>
      <vt:lpstr>14.中地项目</vt:lpstr>
      <vt:lpstr>15.基本户</vt:lpstr>
      <vt:lpstr>16.特殊</vt:lpstr>
      <vt:lpstr>17.美育</vt:lpstr>
      <vt:lpstr>18.科技</vt:lpstr>
      <vt:lpstr>19.中央引导</vt:lpstr>
      <vt:lpstr>20.升大创博</vt:lpstr>
      <vt:lpstr>21.人才专项资金</vt:lpstr>
      <vt:lpstr>22.安全提升</vt:lpstr>
      <vt:lpstr>23.知行杯</vt:lpstr>
      <vt:lpstr>24.教学科研设备更新</vt:lpstr>
      <vt:lpstr>25.九层大楼</vt:lpstr>
      <vt:lpstr>26.教育第六批</vt:lpstr>
      <vt:lpstr>27.化工学院</vt:lpstr>
      <vt:lpstr>28.战略新兴和东西部联合</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金牌牌</cp:lastModifiedBy>
  <dcterms:created xsi:type="dcterms:W3CDTF">2015-06-06T02:19:00Z</dcterms:created>
  <dcterms:modified xsi:type="dcterms:W3CDTF">2025-05-14T07:40:08Z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25B3814F0422492183C7A6CC9A773F6F_13</vt:lpwstr>
  </property>
  <property fmtid="{D5CDD505-2E9C-101B-9397-08002B2CF9AE}" pid="3" name="KSOProductBuildVer">
    <vt:lpwstr>2052-12.1.0.20784</vt:lpwstr>
  </property>
</Properties>
</file>